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9cd0bc05cb1b1fe/Obrázky/Plocha/obec 4_26/"/>
    </mc:Choice>
  </mc:AlternateContent>
  <xr:revisionPtr revIDLastSave="768" documentId="8_{626D3C85-AB07-4F5D-8363-365EAF9B599E}" xr6:coauthVersionLast="47" xr6:coauthVersionMax="47" xr10:uidLastSave="{67D4D1ED-39D2-4A77-B814-CF7B2E0FC3F7}"/>
  <bookViews>
    <workbookView xWindow="-108" yWindow="-108" windowWidth="23256" windowHeight="12456" activeTab="6" xr2:uid="{9E27D1B4-8937-43C2-A51E-95994DBE2BF3}"/>
  </bookViews>
  <sheets>
    <sheet name="rozpočet 2025" sheetId="1" r:id="rId1"/>
    <sheet name="MŠ" sheetId="2" r:id="rId2"/>
    <sheet name="ŠD" sheetId="3" r:id="rId3"/>
    <sheet name="ŠJ" sheetId="4" r:id="rId4"/>
    <sheet name="ZŠ" sheetId="5" r:id="rId5"/>
    <sheet name="psycholožka" sheetId="8" r:id="rId6"/>
    <sheet name="nad rámec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7" l="1"/>
  <c r="D9" i="8"/>
  <c r="C9" i="8"/>
  <c r="D8" i="8"/>
  <c r="C8" i="8"/>
  <c r="F7" i="8"/>
  <c r="E7" i="8"/>
  <c r="F6" i="8"/>
  <c r="E6" i="8"/>
  <c r="E5" i="8"/>
  <c r="E4" i="8"/>
  <c r="C27" i="5"/>
  <c r="H38" i="7"/>
  <c r="H22" i="7"/>
  <c r="E43" i="7"/>
  <c r="E30" i="7"/>
  <c r="G43" i="7"/>
  <c r="F43" i="7"/>
  <c r="D43" i="7"/>
  <c r="C43" i="7"/>
  <c r="H42" i="7"/>
  <c r="H41" i="7"/>
  <c r="H40" i="7"/>
  <c r="H39" i="7"/>
  <c r="H37" i="7"/>
  <c r="H36" i="7"/>
  <c r="H35" i="7"/>
  <c r="H33" i="7"/>
  <c r="H32" i="7"/>
  <c r="H31" i="7"/>
  <c r="G30" i="7"/>
  <c r="F30" i="7"/>
  <c r="D30" i="7"/>
  <c r="C30" i="7"/>
  <c r="H29" i="7"/>
  <c r="H28" i="7"/>
  <c r="H27" i="7"/>
  <c r="H26" i="7"/>
  <c r="H25" i="7"/>
  <c r="H24" i="7"/>
  <c r="H23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3" i="7"/>
  <c r="F36" i="1"/>
  <c r="E36" i="1"/>
  <c r="D36" i="1"/>
  <c r="C36" i="1"/>
  <c r="H5" i="1"/>
  <c r="J5" i="1" s="1"/>
  <c r="H6" i="1"/>
  <c r="H7" i="1"/>
  <c r="H8" i="1"/>
  <c r="I8" i="1" s="1"/>
  <c r="H9" i="1"/>
  <c r="I9" i="1" s="1"/>
  <c r="H10" i="1"/>
  <c r="I10" i="1" s="1"/>
  <c r="H12" i="1"/>
  <c r="J12" i="1" s="1"/>
  <c r="H13" i="1"/>
  <c r="H14" i="1"/>
  <c r="H16" i="1"/>
  <c r="H18" i="1"/>
  <c r="I18" i="1" s="1"/>
  <c r="H20" i="1"/>
  <c r="J20" i="1" s="1"/>
  <c r="H22" i="1"/>
  <c r="I22" i="1" s="1"/>
  <c r="H23" i="1"/>
  <c r="H24" i="1"/>
  <c r="H25" i="1"/>
  <c r="J25" i="1" s="1"/>
  <c r="H26" i="1"/>
  <c r="H28" i="1"/>
  <c r="J28" i="1" s="1"/>
  <c r="H29" i="1"/>
  <c r="H31" i="1"/>
  <c r="H33" i="1"/>
  <c r="H4" i="1"/>
  <c r="I4" i="1" s="1"/>
  <c r="C34" i="5"/>
  <c r="C32" i="5"/>
  <c r="C30" i="5"/>
  <c r="C19" i="5"/>
  <c r="C17" i="5"/>
  <c r="C15" i="5"/>
  <c r="C11" i="5"/>
  <c r="E28" i="5"/>
  <c r="E16" i="5"/>
  <c r="D34" i="5"/>
  <c r="E34" i="5" s="1"/>
  <c r="E33" i="5"/>
  <c r="D32" i="5"/>
  <c r="E31" i="5"/>
  <c r="D30" i="5"/>
  <c r="E29" i="5"/>
  <c r="D27" i="5"/>
  <c r="F26" i="5"/>
  <c r="E26" i="5"/>
  <c r="F25" i="5"/>
  <c r="E25" i="5"/>
  <c r="E24" i="5"/>
  <c r="E23" i="5"/>
  <c r="E22" i="5"/>
  <c r="D21" i="5"/>
  <c r="E21" i="5" s="1"/>
  <c r="E20" i="5"/>
  <c r="D19" i="5"/>
  <c r="E19" i="5" s="1"/>
  <c r="E18" i="5"/>
  <c r="D17" i="5"/>
  <c r="D15" i="5"/>
  <c r="E14" i="5"/>
  <c r="E13" i="5"/>
  <c r="E12" i="5"/>
  <c r="D11" i="5"/>
  <c r="F10" i="5"/>
  <c r="E10" i="5"/>
  <c r="E9" i="5"/>
  <c r="F8" i="5"/>
  <c r="E8" i="5"/>
  <c r="F7" i="5"/>
  <c r="E7" i="5"/>
  <c r="E6" i="5"/>
  <c r="E5" i="5"/>
  <c r="E4" i="5"/>
  <c r="C34" i="4"/>
  <c r="C30" i="4"/>
  <c r="C27" i="4"/>
  <c r="C19" i="4"/>
  <c r="C17" i="4"/>
  <c r="C15" i="4"/>
  <c r="C11" i="4"/>
  <c r="D34" i="4"/>
  <c r="E33" i="4"/>
  <c r="D32" i="4"/>
  <c r="E32" i="4" s="1"/>
  <c r="E31" i="4"/>
  <c r="D30" i="4"/>
  <c r="E29" i="4"/>
  <c r="E28" i="4"/>
  <c r="D27" i="4"/>
  <c r="F26" i="4"/>
  <c r="E26" i="4"/>
  <c r="F25" i="4"/>
  <c r="E25" i="4"/>
  <c r="E24" i="4"/>
  <c r="E23" i="4"/>
  <c r="E22" i="4"/>
  <c r="E21" i="4"/>
  <c r="D21" i="4"/>
  <c r="E20" i="4"/>
  <c r="D19" i="4"/>
  <c r="E19" i="4" s="1"/>
  <c r="E18" i="4"/>
  <c r="D17" i="4"/>
  <c r="E16" i="4"/>
  <c r="D15" i="4"/>
  <c r="E14" i="4"/>
  <c r="E13" i="4"/>
  <c r="E12" i="4"/>
  <c r="D11" i="4"/>
  <c r="F10" i="4"/>
  <c r="E10" i="4"/>
  <c r="E9" i="4"/>
  <c r="F8" i="4"/>
  <c r="E8" i="4"/>
  <c r="F7" i="4"/>
  <c r="E7" i="4"/>
  <c r="E6" i="4"/>
  <c r="E5" i="4"/>
  <c r="E4" i="4"/>
  <c r="C34" i="3"/>
  <c r="C27" i="3"/>
  <c r="C19" i="3"/>
  <c r="C17" i="3"/>
  <c r="C11" i="3"/>
  <c r="C35" i="3" s="1"/>
  <c r="D34" i="3"/>
  <c r="E34" i="3"/>
  <c r="E33" i="3"/>
  <c r="D32" i="3"/>
  <c r="E32" i="3" s="1"/>
  <c r="E31" i="3"/>
  <c r="D30" i="3"/>
  <c r="E30" i="3"/>
  <c r="E29" i="3"/>
  <c r="E28" i="3"/>
  <c r="D27" i="3"/>
  <c r="F27" i="3" s="1"/>
  <c r="F26" i="3"/>
  <c r="E26" i="3"/>
  <c r="F25" i="3"/>
  <c r="E25" i="3"/>
  <c r="E24" i="3"/>
  <c r="E23" i="3"/>
  <c r="E22" i="3"/>
  <c r="E21" i="3"/>
  <c r="D21" i="3"/>
  <c r="E20" i="3"/>
  <c r="D19" i="3"/>
  <c r="E19" i="3"/>
  <c r="E18" i="3"/>
  <c r="D17" i="3"/>
  <c r="E16" i="3"/>
  <c r="D15" i="3"/>
  <c r="E15" i="3" s="1"/>
  <c r="E14" i="3"/>
  <c r="E13" i="3"/>
  <c r="E12" i="3"/>
  <c r="D11" i="3"/>
  <c r="E11" i="3" s="1"/>
  <c r="F10" i="3"/>
  <c r="E10" i="3"/>
  <c r="E9" i="3"/>
  <c r="F8" i="3"/>
  <c r="E8" i="3"/>
  <c r="F7" i="3"/>
  <c r="E7" i="3"/>
  <c r="E6" i="3"/>
  <c r="E5" i="3"/>
  <c r="E4" i="3"/>
  <c r="F5" i="2"/>
  <c r="F6" i="2"/>
  <c r="F7" i="2"/>
  <c r="F8" i="2"/>
  <c r="F10" i="2"/>
  <c r="F12" i="2"/>
  <c r="F13" i="2"/>
  <c r="F14" i="2"/>
  <c r="F16" i="2"/>
  <c r="F18" i="2"/>
  <c r="F23" i="2"/>
  <c r="F25" i="2"/>
  <c r="F26" i="2"/>
  <c r="F29" i="2"/>
  <c r="F33" i="2"/>
  <c r="F4" i="2"/>
  <c r="E5" i="2"/>
  <c r="E6" i="2"/>
  <c r="E7" i="2"/>
  <c r="E8" i="2"/>
  <c r="E9" i="2"/>
  <c r="E10" i="2"/>
  <c r="E12" i="2"/>
  <c r="E13" i="2"/>
  <c r="E14" i="2"/>
  <c r="E16" i="2"/>
  <c r="E18" i="2"/>
  <c r="E20" i="2"/>
  <c r="E22" i="2"/>
  <c r="E23" i="2"/>
  <c r="E24" i="2"/>
  <c r="E25" i="2"/>
  <c r="E26" i="2"/>
  <c r="E28" i="2"/>
  <c r="E29" i="2"/>
  <c r="E31" i="2"/>
  <c r="E33" i="2"/>
  <c r="E4" i="2"/>
  <c r="D34" i="2"/>
  <c r="H34" i="1" s="1"/>
  <c r="D32" i="2"/>
  <c r="E32" i="2" s="1"/>
  <c r="D30" i="2"/>
  <c r="D27" i="2"/>
  <c r="D21" i="2"/>
  <c r="E21" i="2" s="1"/>
  <c r="D19" i="2"/>
  <c r="D17" i="2"/>
  <c r="D15" i="2"/>
  <c r="D11" i="2"/>
  <c r="I5" i="1" l="1"/>
  <c r="H43" i="7"/>
  <c r="E45" i="7"/>
  <c r="I20" i="1"/>
  <c r="H21" i="1"/>
  <c r="D11" i="8"/>
  <c r="E9" i="8"/>
  <c r="F9" i="8"/>
  <c r="F8" i="8"/>
  <c r="E8" i="8"/>
  <c r="I28" i="1"/>
  <c r="E32" i="5"/>
  <c r="E30" i="5"/>
  <c r="E27" i="5"/>
  <c r="E11" i="5"/>
  <c r="E34" i="4"/>
  <c r="E30" i="4"/>
  <c r="F27" i="4"/>
  <c r="E17" i="4"/>
  <c r="C35" i="4"/>
  <c r="J4" i="1"/>
  <c r="H32" i="1"/>
  <c r="H30" i="1"/>
  <c r="J22" i="1"/>
  <c r="J18" i="1"/>
  <c r="H19" i="1"/>
  <c r="E17" i="5"/>
  <c r="I12" i="1"/>
  <c r="J9" i="1"/>
  <c r="I25" i="1"/>
  <c r="H27" i="1"/>
  <c r="H17" i="1"/>
  <c r="J8" i="1"/>
  <c r="G36" i="1"/>
  <c r="H37" i="1" s="1"/>
  <c r="H15" i="1"/>
  <c r="J10" i="1"/>
  <c r="D35" i="2"/>
  <c r="H11" i="1"/>
  <c r="F45" i="7"/>
  <c r="G45" i="7"/>
  <c r="D45" i="7"/>
  <c r="C45" i="7"/>
  <c r="H30" i="7"/>
  <c r="E15" i="5"/>
  <c r="C35" i="5"/>
  <c r="F27" i="5"/>
  <c r="F11" i="5"/>
  <c r="D35" i="5"/>
  <c r="E27" i="4"/>
  <c r="E15" i="4"/>
  <c r="F11" i="4"/>
  <c r="E11" i="4"/>
  <c r="D35" i="4"/>
  <c r="E27" i="3"/>
  <c r="F11" i="3"/>
  <c r="E17" i="3"/>
  <c r="D35" i="3"/>
  <c r="F35" i="3" s="1"/>
  <c r="H35" i="1" l="1"/>
  <c r="H38" i="1"/>
  <c r="H39" i="1" s="1"/>
  <c r="C47" i="7" s="1"/>
  <c r="J21" i="1"/>
  <c r="I21" i="1"/>
  <c r="E35" i="5"/>
  <c r="H45" i="7"/>
  <c r="C48" i="7" s="1"/>
  <c r="I19" i="1"/>
  <c r="J19" i="1"/>
  <c r="D37" i="2"/>
  <c r="D37" i="5"/>
  <c r="F35" i="5"/>
  <c r="D37" i="4"/>
  <c r="F35" i="4"/>
  <c r="E35" i="4"/>
  <c r="D37" i="3"/>
  <c r="E35" i="3"/>
  <c r="H36" i="1" l="1"/>
  <c r="C34" i="2"/>
  <c r="C30" i="2"/>
  <c r="C27" i="2"/>
  <c r="C19" i="2"/>
  <c r="C17" i="2"/>
  <c r="C15" i="2"/>
  <c r="C11" i="2"/>
  <c r="F34" i="1"/>
  <c r="E34" i="1"/>
  <c r="D34" i="1"/>
  <c r="C34" i="1"/>
  <c r="G33" i="1"/>
  <c r="C32" i="1"/>
  <c r="G32" i="1" s="1"/>
  <c r="G31" i="1"/>
  <c r="F30" i="1"/>
  <c r="D30" i="1"/>
  <c r="C30" i="1"/>
  <c r="G29" i="1"/>
  <c r="G28" i="1"/>
  <c r="F27" i="1"/>
  <c r="E27" i="1"/>
  <c r="D27" i="1"/>
  <c r="C27" i="1"/>
  <c r="G26" i="1"/>
  <c r="G25" i="1"/>
  <c r="G24" i="1"/>
  <c r="G23" i="1"/>
  <c r="G22" i="1"/>
  <c r="F19" i="1"/>
  <c r="E19" i="1"/>
  <c r="D19" i="1"/>
  <c r="C19" i="1"/>
  <c r="G19" i="1" s="1"/>
  <c r="G18" i="1"/>
  <c r="F17" i="1"/>
  <c r="E17" i="1"/>
  <c r="D17" i="1"/>
  <c r="C17" i="1"/>
  <c r="G17" i="1" s="1"/>
  <c r="G16" i="1"/>
  <c r="F15" i="1"/>
  <c r="D15" i="1"/>
  <c r="C15" i="1"/>
  <c r="G14" i="1"/>
  <c r="G13" i="1"/>
  <c r="G12" i="1"/>
  <c r="F11" i="1"/>
  <c r="E11" i="1"/>
  <c r="E35" i="1" s="1"/>
  <c r="D11" i="1"/>
  <c r="C11" i="1"/>
  <c r="G10" i="1"/>
  <c r="G9" i="1"/>
  <c r="G8" i="1"/>
  <c r="G7" i="1"/>
  <c r="G6" i="1"/>
  <c r="G5" i="1"/>
  <c r="G4" i="1"/>
  <c r="E30" i="2" l="1"/>
  <c r="F30" i="2"/>
  <c r="F19" i="2"/>
  <c r="E19" i="2"/>
  <c r="F34" i="2"/>
  <c r="E34" i="2"/>
  <c r="E27" i="2"/>
  <c r="F27" i="2"/>
  <c r="F17" i="2"/>
  <c r="E17" i="2"/>
  <c r="F15" i="2"/>
  <c r="E15" i="2"/>
  <c r="C35" i="2"/>
  <c r="F11" i="2"/>
  <c r="E11" i="2"/>
  <c r="J14" i="1"/>
  <c r="I14" i="1"/>
  <c r="G15" i="1"/>
  <c r="I13" i="1"/>
  <c r="J13" i="1"/>
  <c r="I15" i="1"/>
  <c r="J15" i="1"/>
  <c r="G34" i="1"/>
  <c r="J33" i="1"/>
  <c r="I33" i="1"/>
  <c r="I31" i="1"/>
  <c r="J31" i="1"/>
  <c r="I32" i="1"/>
  <c r="J32" i="1"/>
  <c r="G30" i="1"/>
  <c r="I30" i="1" s="1"/>
  <c r="J26" i="1"/>
  <c r="I26" i="1"/>
  <c r="J29" i="1"/>
  <c r="I29" i="1"/>
  <c r="J24" i="1"/>
  <c r="I24" i="1"/>
  <c r="F35" i="1"/>
  <c r="I23" i="1"/>
  <c r="J23" i="1"/>
  <c r="G27" i="1"/>
  <c r="D35" i="1"/>
  <c r="I17" i="1"/>
  <c r="J17" i="1"/>
  <c r="I16" i="1"/>
  <c r="J16" i="1"/>
  <c r="G11" i="1"/>
  <c r="I7" i="1"/>
  <c r="J7" i="1"/>
  <c r="J6" i="1"/>
  <c r="I6" i="1"/>
  <c r="I11" i="1"/>
  <c r="J11" i="1"/>
  <c r="J36" i="1"/>
  <c r="I36" i="1"/>
  <c r="C35" i="1"/>
  <c r="C55" i="7" l="1"/>
  <c r="F35" i="2"/>
  <c r="E35" i="2"/>
  <c r="J30" i="1"/>
  <c r="I34" i="1"/>
  <c r="J34" i="1"/>
  <c r="I27" i="1"/>
  <c r="J27" i="1"/>
  <c r="G35" i="1"/>
  <c r="I35" i="1" s="1"/>
  <c r="J35" i="1" l="1"/>
</calcChain>
</file>

<file path=xl/sharedStrings.xml><?xml version="1.0" encoding="utf-8"?>
<sst xmlns="http://schemas.openxmlformats.org/spreadsheetml/2006/main" count="284" uniqueCount="101">
  <si>
    <t>účet</t>
  </si>
  <si>
    <t>název</t>
  </si>
  <si>
    <t>ZŠ</t>
  </si>
  <si>
    <t>MŠ</t>
  </si>
  <si>
    <t>ŠD</t>
  </si>
  <si>
    <t>ŠJ</t>
  </si>
  <si>
    <t>celkem</t>
  </si>
  <si>
    <t>učebnice,knihy, školní potřeby</t>
  </si>
  <si>
    <t>předplatné novin a časopisů</t>
  </si>
  <si>
    <t>čistící a hygienické prostředky</t>
  </si>
  <si>
    <t>ostatní spotřeba materiálu</t>
  </si>
  <si>
    <t>kancelářské potřeby</t>
  </si>
  <si>
    <t>hodnocení žáků</t>
  </si>
  <si>
    <t>DDHM v podrozvahové evidenci</t>
  </si>
  <si>
    <t>spotřeba materiálu celkem</t>
  </si>
  <si>
    <t>spotřeba el. Energie</t>
  </si>
  <si>
    <t>spotřeba vody</t>
  </si>
  <si>
    <t>spotřeba plynu</t>
  </si>
  <si>
    <t>energie celkem</t>
  </si>
  <si>
    <t>opravy a udržování</t>
  </si>
  <si>
    <t>celkem opravy a udržování</t>
  </si>
  <si>
    <t xml:space="preserve">cestovné </t>
  </si>
  <si>
    <t>celkem cestovné</t>
  </si>
  <si>
    <t>náklady na reprezentaci</t>
  </si>
  <si>
    <t>celkem náklady na rezprezentaci</t>
  </si>
  <si>
    <t>bankovní poplatky</t>
  </si>
  <si>
    <t>revize</t>
  </si>
  <si>
    <t>poštovné</t>
  </si>
  <si>
    <t>telefonní poplatky</t>
  </si>
  <si>
    <t>ostatní režijní náklady</t>
  </si>
  <si>
    <t>celkem ostatní služby</t>
  </si>
  <si>
    <t>vzdělávání</t>
  </si>
  <si>
    <t>zdravotní prohlídky</t>
  </si>
  <si>
    <t>celkem osobní náklady</t>
  </si>
  <si>
    <t>pojištění</t>
  </si>
  <si>
    <t>celkem pojištění</t>
  </si>
  <si>
    <t>DDHM nad 3000</t>
  </si>
  <si>
    <t>celkem DDHM</t>
  </si>
  <si>
    <t>náklady celkem</t>
  </si>
  <si>
    <t xml:space="preserve">Rozpočet ZŠ a MŠ Lipovec na rok 2025 </t>
  </si>
  <si>
    <t>vyčerpáno</t>
  </si>
  <si>
    <t>zbývá</t>
  </si>
  <si>
    <t>%</t>
  </si>
  <si>
    <t>příspěvek z OÚ</t>
  </si>
  <si>
    <t>výsledek hospodaření</t>
  </si>
  <si>
    <t>pohyb čipů</t>
  </si>
  <si>
    <t>učebnice, školní pomůcky</t>
  </si>
  <si>
    <t>knihy</t>
  </si>
  <si>
    <t>materiál na opravy</t>
  </si>
  <si>
    <t>předplatné</t>
  </si>
  <si>
    <t>hygienické potřeby</t>
  </si>
  <si>
    <t>kancel. Potřeby</t>
  </si>
  <si>
    <t>DDHM 500 - 3000Kč</t>
  </si>
  <si>
    <t>nákup potravin</t>
  </si>
  <si>
    <t>nákup z vybraných peněz</t>
  </si>
  <si>
    <t>spotř.mat. Tělocvična</t>
  </si>
  <si>
    <t>materiál ze sběru papíru</t>
  </si>
  <si>
    <t>vodné byty</t>
  </si>
  <si>
    <t>akce se žáky</t>
  </si>
  <si>
    <t>náklady na LVVZ, výlety</t>
  </si>
  <si>
    <t>náklady tělocvična</t>
  </si>
  <si>
    <t>ost. Služby</t>
  </si>
  <si>
    <t>nák. Na kult. Akce</t>
  </si>
  <si>
    <t>zaokrouhlení odvodů</t>
  </si>
  <si>
    <t>zaokrouhlení</t>
  </si>
  <si>
    <t>ostatní soc. náklady</t>
  </si>
  <si>
    <t>jiné pokuty a penále</t>
  </si>
  <si>
    <t>DDNM nad 3000</t>
  </si>
  <si>
    <t>výnosy z LVVZ</t>
  </si>
  <si>
    <t>výnosy ze stravného</t>
  </si>
  <si>
    <t xml:space="preserve">výnosy z pronájmu </t>
  </si>
  <si>
    <t>úplata MŠ</t>
  </si>
  <si>
    <t>výnosy z prodeje materiálu</t>
  </si>
  <si>
    <t>náhrady škod za pošk. Majetek</t>
  </si>
  <si>
    <t>úplata ŠD</t>
  </si>
  <si>
    <t>zisk z plesu</t>
  </si>
  <si>
    <t>ostatní výnosy-vratky</t>
  </si>
  <si>
    <t>ostatní výnosy</t>
  </si>
  <si>
    <t>úroky</t>
  </si>
  <si>
    <t>výnosy celkem</t>
  </si>
  <si>
    <t>USC</t>
  </si>
  <si>
    <t>nad rámec rozpočtu</t>
  </si>
  <si>
    <t>HČ</t>
  </si>
  <si>
    <t>SR</t>
  </si>
  <si>
    <t>projekt JAK</t>
  </si>
  <si>
    <t>rezervní fond</t>
  </si>
  <si>
    <t>odpisy</t>
  </si>
  <si>
    <t>ŠD skupinka</t>
  </si>
  <si>
    <t>projekt JAK II</t>
  </si>
  <si>
    <t xml:space="preserve">Rozpočet  MŠ 31. 12. 2025 </t>
  </si>
  <si>
    <t xml:space="preserve">Rozpočet  ŠD 31. 12. 2025 </t>
  </si>
  <si>
    <t xml:space="preserve">Rozpočet  ŠJ 31. 12. 2025 </t>
  </si>
  <si>
    <t xml:space="preserve">Rozpočet  ZŠ 31. 12. 2025 </t>
  </si>
  <si>
    <t>hrubé mzdy</t>
  </si>
  <si>
    <t>zákonné pojištění</t>
  </si>
  <si>
    <t>FKSP</t>
  </si>
  <si>
    <t>čerpání mzdových prostředků k 31. 12. 2025</t>
  </si>
  <si>
    <t>zdravotní, sociální pojištění</t>
  </si>
  <si>
    <t>příspěvek z OÚ + mzdové náklady</t>
  </si>
  <si>
    <t>vyčerpáno celkem i se mzdovými náklady</t>
  </si>
  <si>
    <t>nad rámec rozpočtu  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</si>
</sst>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[$-405]General"/>
    <numFmt numFmtId="166" formatCode="#,##0.00\ &quot;Kč&quot;"/>
  </numFmts>
  <fonts count="15" x14ac:knownFonts="1">
    <font>
      <sz val="11"/>
      <color theme="1"/>
      <name val="Aptos Narrow"/>
      <family val="2"/>
      <charset val="238"/>
      <scheme val="minor"/>
    </font>
    <font>
      <b/>
      <sz val="16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ptos Narrow"/>
      <family val="2"/>
      <charset val="238"/>
      <scheme val="minor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6" fillId="0" borderId="0"/>
  </cellStyleXfs>
  <cellXfs count="63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6" fillId="0" borderId="0" xfId="1"/>
    <xf numFmtId="0" fontId="2" fillId="0" borderId="1" xfId="0" applyFont="1" applyBorder="1"/>
    <xf numFmtId="0" fontId="3" fillId="2" borderId="1" xfId="0" applyFont="1" applyFill="1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3" fillId="0" borderId="1" xfId="0" applyFont="1" applyBorder="1"/>
    <xf numFmtId="0" fontId="4" fillId="0" borderId="1" xfId="0" applyFont="1" applyBorder="1"/>
    <xf numFmtId="164" fontId="5" fillId="0" borderId="1" xfId="0" applyNumberFormat="1" applyFont="1" applyBorder="1"/>
    <xf numFmtId="164" fontId="2" fillId="0" borderId="1" xfId="0" applyNumberFormat="1" applyFont="1" applyBorder="1"/>
    <xf numFmtId="166" fontId="2" fillId="0" borderId="1" xfId="0" applyNumberFormat="1" applyFont="1" applyBorder="1"/>
    <xf numFmtId="166" fontId="7" fillId="0" borderId="1" xfId="0" applyNumberFormat="1" applyFont="1" applyBorder="1"/>
    <xf numFmtId="2" fontId="2" fillId="0" borderId="1" xfId="0" applyNumberFormat="1" applyFont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166" fontId="5" fillId="3" borderId="1" xfId="0" applyNumberFormat="1" applyFont="1" applyFill="1" applyBorder="1"/>
    <xf numFmtId="0" fontId="2" fillId="3" borderId="1" xfId="0" applyFont="1" applyFill="1" applyBorder="1"/>
    <xf numFmtId="0" fontId="7" fillId="3" borderId="1" xfId="0" applyFont="1" applyFill="1" applyBorder="1"/>
    <xf numFmtId="164" fontId="7" fillId="3" borderId="1" xfId="0" applyNumberFormat="1" applyFont="1" applyFill="1" applyBorder="1"/>
    <xf numFmtId="166" fontId="7" fillId="3" borderId="1" xfId="0" applyNumberFormat="1" applyFont="1" applyFill="1" applyBorder="1"/>
    <xf numFmtId="2" fontId="7" fillId="3" borderId="1" xfId="0" applyNumberFormat="1" applyFont="1" applyFill="1" applyBorder="1"/>
    <xf numFmtId="0" fontId="4" fillId="3" borderId="0" xfId="0" applyFont="1" applyFill="1" applyAlignment="1">
      <alignment horizontal="center"/>
    </xf>
    <xf numFmtId="2" fontId="5" fillId="3" borderId="1" xfId="0" applyNumberFormat="1" applyFont="1" applyFill="1" applyBorder="1"/>
    <xf numFmtId="2" fontId="7" fillId="0" borderId="1" xfId="0" applyNumberFormat="1" applyFont="1" applyBorder="1"/>
    <xf numFmtId="0" fontId="8" fillId="3" borderId="1" xfId="0" applyFont="1" applyFill="1" applyBorder="1"/>
    <xf numFmtId="0" fontId="9" fillId="0" borderId="1" xfId="0" applyFont="1" applyBorder="1"/>
    <xf numFmtId="166" fontId="9" fillId="0" borderId="1" xfId="0" applyNumberFormat="1" applyFont="1" applyBorder="1"/>
    <xf numFmtId="166" fontId="10" fillId="0" borderId="1" xfId="0" applyNumberFormat="1" applyFont="1" applyBorder="1"/>
    <xf numFmtId="0" fontId="11" fillId="0" borderId="1" xfId="0" applyFont="1" applyBorder="1"/>
    <xf numFmtId="2" fontId="0" fillId="0" borderId="0" xfId="0" applyNumberFormat="1"/>
    <xf numFmtId="0" fontId="9" fillId="0" borderId="0" xfId="0" applyFont="1"/>
    <xf numFmtId="166" fontId="9" fillId="0" borderId="0" xfId="0" applyNumberFormat="1" applyFont="1"/>
    <xf numFmtId="2" fontId="9" fillId="0" borderId="0" xfId="0" applyNumberFormat="1" applyFont="1"/>
    <xf numFmtId="0" fontId="10" fillId="0" borderId="0" xfId="0" applyFont="1"/>
    <xf numFmtId="166" fontId="10" fillId="0" borderId="0" xfId="0" applyNumberFormat="1" applyFont="1"/>
    <xf numFmtId="2" fontId="10" fillId="0" borderId="0" xfId="0" applyNumberFormat="1" applyFont="1"/>
    <xf numFmtId="166" fontId="0" fillId="0" borderId="0" xfId="0" applyNumberFormat="1"/>
    <xf numFmtId="0" fontId="11" fillId="0" borderId="0" xfId="0" applyFont="1"/>
    <xf numFmtId="166" fontId="11" fillId="0" borderId="0" xfId="0" applyNumberFormat="1" applyFont="1"/>
    <xf numFmtId="0" fontId="4" fillId="3" borderId="0" xfId="0" applyFont="1" applyFill="1"/>
    <xf numFmtId="166" fontId="4" fillId="3" borderId="1" xfId="0" applyNumberFormat="1" applyFont="1" applyFill="1" applyBorder="1"/>
    <xf numFmtId="0" fontId="10" fillId="3" borderId="1" xfId="0" applyFont="1" applyFill="1" applyBorder="1"/>
    <xf numFmtId="166" fontId="10" fillId="3" borderId="1" xfId="0" applyNumberFormat="1" applyFont="1" applyFill="1" applyBorder="1"/>
    <xf numFmtId="2" fontId="10" fillId="3" borderId="1" xfId="0" applyNumberFormat="1" applyFont="1" applyFill="1" applyBorder="1"/>
    <xf numFmtId="166" fontId="12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/>
    </xf>
    <xf numFmtId="166" fontId="2" fillId="0" borderId="0" xfId="0" applyNumberFormat="1" applyFont="1"/>
    <xf numFmtId="165" fontId="6" fillId="2" borderId="0" xfId="1" applyFill="1"/>
    <xf numFmtId="166" fontId="8" fillId="3" borderId="1" xfId="0" applyNumberFormat="1" applyFont="1" applyFill="1" applyBorder="1"/>
    <xf numFmtId="166" fontId="12" fillId="0" borderId="3" xfId="0" applyNumberFormat="1" applyFont="1" applyBorder="1" applyAlignment="1">
      <alignment horizontal="right"/>
    </xf>
    <xf numFmtId="166" fontId="12" fillId="0" borderId="4" xfId="0" applyNumberFormat="1" applyFont="1" applyBorder="1" applyAlignment="1">
      <alignment horizontal="right"/>
    </xf>
    <xf numFmtId="166" fontId="13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6" fontId="1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165" fontId="6" fillId="0" borderId="0" xfId="1" applyAlignment="1">
      <alignment horizontal="left"/>
    </xf>
    <xf numFmtId="165" fontId="6" fillId="2" borderId="0" xfId="1" applyFill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2">
    <cellStyle name="Excel Built-in Normal" xfId="1" xr:uid="{A2CAF995-B493-4E82-9F66-37D316C76BFD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4203C-4437-475C-95D9-85B2C8091E7D}">
  <sheetPr>
    <pageSetUpPr fitToPage="1"/>
  </sheetPr>
  <dimension ref="A1:J40"/>
  <sheetViews>
    <sheetView topLeftCell="A19" workbookViewId="0">
      <selection activeCell="H37" sqref="H37"/>
    </sheetView>
  </sheetViews>
  <sheetFormatPr defaultColWidth="9.109375" defaultRowHeight="13.8" x14ac:dyDescent="0.3"/>
  <cols>
    <col min="1" max="1" width="8.6640625" style="1" customWidth="1"/>
    <col min="2" max="2" width="29.33203125" style="1" customWidth="1"/>
    <col min="3" max="3" width="13.33203125" style="2" customWidth="1"/>
    <col min="4" max="4" width="10.6640625" style="2" customWidth="1"/>
    <col min="5" max="5" width="10" style="2" customWidth="1"/>
    <col min="6" max="6" width="11.33203125" style="2" customWidth="1"/>
    <col min="7" max="7" width="11.6640625" style="2" customWidth="1"/>
    <col min="8" max="9" width="14" style="1" customWidth="1"/>
    <col min="10" max="16384" width="9.109375" style="1"/>
  </cols>
  <sheetData>
    <row r="1" spans="1:10" ht="13.8" customHeight="1" x14ac:dyDescent="0.3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13.8" customHeight="1" x14ac:dyDescent="0.3">
      <c r="A2" s="57"/>
      <c r="B2" s="57"/>
      <c r="C2" s="57"/>
      <c r="D2" s="57"/>
      <c r="E2" s="57"/>
      <c r="F2" s="57"/>
      <c r="G2" s="57"/>
      <c r="H2" s="57"/>
      <c r="I2" s="57"/>
      <c r="J2" s="57"/>
    </row>
    <row r="3" spans="1:10" x14ac:dyDescent="0.3">
      <c r="A3" s="24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4" t="s">
        <v>40</v>
      </c>
      <c r="I3" s="24" t="s">
        <v>41</v>
      </c>
      <c r="J3" s="24" t="s">
        <v>42</v>
      </c>
    </row>
    <row r="4" spans="1:10" x14ac:dyDescent="0.3">
      <c r="A4" s="5">
        <v>501012</v>
      </c>
      <c r="B4" s="6" t="s">
        <v>7</v>
      </c>
      <c r="C4" s="7">
        <v>41040</v>
      </c>
      <c r="D4" s="7">
        <v>4104</v>
      </c>
      <c r="E4" s="7">
        <v>0</v>
      </c>
      <c r="F4" s="7">
        <v>0</v>
      </c>
      <c r="G4" s="7">
        <f>SUM(C4:F4)</f>
        <v>45144</v>
      </c>
      <c r="H4" s="12">
        <f>MŠ!D4+ŠD!D4+ŠJ!D4+ZŠ!D4</f>
        <v>27140</v>
      </c>
      <c r="I4" s="12">
        <f>G4-H4</f>
        <v>18004</v>
      </c>
      <c r="J4" s="14">
        <f>(H4/G4)*100</f>
        <v>60.118731171362747</v>
      </c>
    </row>
    <row r="5" spans="1:10" x14ac:dyDescent="0.3">
      <c r="A5" s="5">
        <v>501015</v>
      </c>
      <c r="B5" s="6" t="s">
        <v>8</v>
      </c>
      <c r="C5" s="7">
        <v>0</v>
      </c>
      <c r="D5" s="7">
        <v>6669</v>
      </c>
      <c r="E5" s="7">
        <v>0</v>
      </c>
      <c r="F5" s="7">
        <v>0</v>
      </c>
      <c r="G5" s="7">
        <f t="shared" ref="G5:G32" si="0">SUM(C5:F5)</f>
        <v>6669</v>
      </c>
      <c r="H5" s="12">
        <f>MŠ!D5+ŠD!D5+ŠJ!D5+ZŠ!D5</f>
        <v>2180</v>
      </c>
      <c r="I5" s="12">
        <f t="shared" ref="I5:I35" si="1">G5-H5</f>
        <v>4489</v>
      </c>
      <c r="J5" s="14">
        <f t="shared" ref="J5:J36" si="2">(H5/G5)*100</f>
        <v>32.688559004348477</v>
      </c>
    </row>
    <row r="6" spans="1:10" x14ac:dyDescent="0.3">
      <c r="A6" s="5">
        <v>501016</v>
      </c>
      <c r="B6" s="6" t="s">
        <v>9</v>
      </c>
      <c r="C6" s="7">
        <v>85690</v>
      </c>
      <c r="D6" s="7">
        <v>28520</v>
      </c>
      <c r="E6" s="7">
        <v>0</v>
      </c>
      <c r="F6" s="7">
        <v>33780</v>
      </c>
      <c r="G6" s="7">
        <f t="shared" si="0"/>
        <v>147990</v>
      </c>
      <c r="H6" s="12">
        <f>MŠ!D6+ŠD!D6+ŠJ!D6+ZŠ!D6</f>
        <v>145356.03</v>
      </c>
      <c r="I6" s="12">
        <f t="shared" si="1"/>
        <v>2633.9700000000012</v>
      </c>
      <c r="J6" s="14">
        <f t="shared" si="2"/>
        <v>98.220170281775793</v>
      </c>
    </row>
    <row r="7" spans="1:10" x14ac:dyDescent="0.3">
      <c r="A7" s="5">
        <v>501020</v>
      </c>
      <c r="B7" s="6" t="s">
        <v>10</v>
      </c>
      <c r="C7" s="7">
        <v>76200</v>
      </c>
      <c r="D7" s="7">
        <v>8078</v>
      </c>
      <c r="E7" s="7">
        <v>5130</v>
      </c>
      <c r="F7" s="7">
        <v>8468</v>
      </c>
      <c r="G7" s="7">
        <f t="shared" si="0"/>
        <v>97876</v>
      </c>
      <c r="H7" s="12">
        <f>MŠ!D7+ŠD!D7+ŠJ!D7+ZŠ!D7</f>
        <v>86347.4</v>
      </c>
      <c r="I7" s="12">
        <f t="shared" si="1"/>
        <v>11528.600000000006</v>
      </c>
      <c r="J7" s="14">
        <f t="shared" si="2"/>
        <v>88.221218684866571</v>
      </c>
    </row>
    <row r="8" spans="1:10" x14ac:dyDescent="0.3">
      <c r="A8" s="5">
        <v>501021</v>
      </c>
      <c r="B8" s="6" t="s">
        <v>11</v>
      </c>
      <c r="C8" s="7">
        <v>51300</v>
      </c>
      <c r="D8" s="7">
        <v>7182</v>
      </c>
      <c r="E8" s="7">
        <v>2052</v>
      </c>
      <c r="F8" s="7">
        <v>4104</v>
      </c>
      <c r="G8" s="7">
        <f t="shared" si="0"/>
        <v>64638</v>
      </c>
      <c r="H8" s="12">
        <f>MŠ!D8+ŠD!D8+ŠJ!D8+ZŠ!D8</f>
        <v>58591.6</v>
      </c>
      <c r="I8" s="12">
        <f t="shared" si="1"/>
        <v>6046.4000000000015</v>
      </c>
      <c r="J8" s="14">
        <f t="shared" si="2"/>
        <v>90.645750177913925</v>
      </c>
    </row>
    <row r="9" spans="1:10" x14ac:dyDescent="0.3">
      <c r="A9" s="5">
        <v>501022</v>
      </c>
      <c r="B9" s="6" t="s">
        <v>12</v>
      </c>
      <c r="C9" s="7">
        <v>8208</v>
      </c>
      <c r="D9" s="7">
        <v>0</v>
      </c>
      <c r="E9" s="7">
        <v>0</v>
      </c>
      <c r="F9" s="7">
        <v>0</v>
      </c>
      <c r="G9" s="7">
        <f t="shared" si="0"/>
        <v>8208</v>
      </c>
      <c r="H9" s="12">
        <f>MŠ!D9+ŠD!D9+ŠJ!D9+ZŠ!D9</f>
        <v>8120</v>
      </c>
      <c r="I9" s="12">
        <f t="shared" si="1"/>
        <v>88</v>
      </c>
      <c r="J9" s="14">
        <f t="shared" si="2"/>
        <v>98.927875243664715</v>
      </c>
    </row>
    <row r="10" spans="1:10" x14ac:dyDescent="0.3">
      <c r="A10" s="5">
        <v>501030</v>
      </c>
      <c r="B10" s="6" t="s">
        <v>13</v>
      </c>
      <c r="C10" s="7">
        <v>41040</v>
      </c>
      <c r="D10" s="7">
        <v>10260</v>
      </c>
      <c r="E10" s="7">
        <v>5130</v>
      </c>
      <c r="F10" s="7">
        <v>5130</v>
      </c>
      <c r="G10" s="7">
        <f t="shared" si="0"/>
        <v>61560</v>
      </c>
      <c r="H10" s="12">
        <f>MŠ!D10+ŠD!D10+ŠJ!D10+ZŠ!D10</f>
        <v>46797.94</v>
      </c>
      <c r="I10" s="12">
        <f t="shared" si="1"/>
        <v>14762.059999999998</v>
      </c>
      <c r="J10" s="14">
        <f t="shared" si="2"/>
        <v>76.020045484080583</v>
      </c>
    </row>
    <row r="11" spans="1:10" x14ac:dyDescent="0.3">
      <c r="A11" s="16">
        <v>501</v>
      </c>
      <c r="B11" s="16" t="s">
        <v>14</v>
      </c>
      <c r="C11" s="17">
        <f>SUM(C4:C10)</f>
        <v>303478</v>
      </c>
      <c r="D11" s="17">
        <f>SUM(D4:D10)</f>
        <v>64813</v>
      </c>
      <c r="E11" s="17">
        <f>SUM(E4:E10)</f>
        <v>12312</v>
      </c>
      <c r="F11" s="17">
        <f>SUM(F4:F10)</f>
        <v>51482</v>
      </c>
      <c r="G11" s="17">
        <f t="shared" si="0"/>
        <v>432085</v>
      </c>
      <c r="H11" s="18">
        <f>MŠ!D11+ŠD!D11+ŠJ!D11+ZŠ!D11</f>
        <v>374532.97</v>
      </c>
      <c r="I11" s="18">
        <f t="shared" si="1"/>
        <v>57552.030000000028</v>
      </c>
      <c r="J11" s="25">
        <f t="shared" si="2"/>
        <v>86.680391589617784</v>
      </c>
    </row>
    <row r="12" spans="1:10" x14ac:dyDescent="0.3">
      <c r="A12" s="5">
        <v>502010</v>
      </c>
      <c r="B12" s="6" t="s">
        <v>15</v>
      </c>
      <c r="C12" s="7">
        <v>240084</v>
      </c>
      <c r="D12" s="7">
        <v>102600</v>
      </c>
      <c r="E12" s="7">
        <v>0</v>
      </c>
      <c r="F12" s="7">
        <v>105678</v>
      </c>
      <c r="G12" s="7">
        <f t="shared" si="0"/>
        <v>448362</v>
      </c>
      <c r="H12" s="12">
        <f>MŠ!D12+ŠD!D12+ŠJ!D12+ZŠ!D12</f>
        <v>376630.82999999996</v>
      </c>
      <c r="I12" s="12">
        <f t="shared" si="1"/>
        <v>71731.170000000042</v>
      </c>
      <c r="J12" s="14">
        <f t="shared" si="2"/>
        <v>84.001505479946999</v>
      </c>
    </row>
    <row r="13" spans="1:10" x14ac:dyDescent="0.3">
      <c r="A13" s="5">
        <v>502020</v>
      </c>
      <c r="B13" s="6" t="s">
        <v>16</v>
      </c>
      <c r="C13" s="7">
        <v>52326</v>
      </c>
      <c r="D13" s="7">
        <v>24494</v>
      </c>
      <c r="E13" s="7">
        <v>0</v>
      </c>
      <c r="F13" s="7">
        <v>19391</v>
      </c>
      <c r="G13" s="7">
        <f t="shared" si="0"/>
        <v>96211</v>
      </c>
      <c r="H13" s="12">
        <f>MŠ!D13+ŠD!D13+ŠJ!D13+ZŠ!D13</f>
        <v>91818.55</v>
      </c>
      <c r="I13" s="12">
        <f t="shared" si="1"/>
        <v>4392.4499999999971</v>
      </c>
      <c r="J13" s="14">
        <f t="shared" si="2"/>
        <v>95.434565694151402</v>
      </c>
    </row>
    <row r="14" spans="1:10" x14ac:dyDescent="0.3">
      <c r="A14" s="5">
        <v>502030</v>
      </c>
      <c r="B14" s="6" t="s">
        <v>17</v>
      </c>
      <c r="C14" s="7">
        <v>510948</v>
      </c>
      <c r="D14" s="7">
        <v>70794</v>
      </c>
      <c r="E14" s="7">
        <v>0</v>
      </c>
      <c r="F14" s="7">
        <v>45397</v>
      </c>
      <c r="G14" s="7">
        <f t="shared" si="0"/>
        <v>627139</v>
      </c>
      <c r="H14" s="12">
        <f>MŠ!D14+ŠD!D14+ŠJ!D14+ZŠ!D14</f>
        <v>639784</v>
      </c>
      <c r="I14" s="12">
        <f t="shared" si="1"/>
        <v>-12645</v>
      </c>
      <c r="J14" s="14">
        <f t="shared" si="2"/>
        <v>102.01629941687568</v>
      </c>
    </row>
    <row r="15" spans="1:10" x14ac:dyDescent="0.3">
      <c r="A15" s="16">
        <v>502</v>
      </c>
      <c r="B15" s="16" t="s">
        <v>18</v>
      </c>
      <c r="C15" s="17">
        <f>SUM(C12:C14)</f>
        <v>803358</v>
      </c>
      <c r="D15" s="17">
        <f>SUM(D12:D14)</f>
        <v>197888</v>
      </c>
      <c r="E15" s="17">
        <v>0</v>
      </c>
      <c r="F15" s="17">
        <f>SUM(F12:F14)</f>
        <v>170466</v>
      </c>
      <c r="G15" s="17">
        <f t="shared" si="0"/>
        <v>1171712</v>
      </c>
      <c r="H15" s="18">
        <f>MŠ!D15+ŠD!D15+ŠJ!D15+ZŠ!D15</f>
        <v>1108233.3799999999</v>
      </c>
      <c r="I15" s="18">
        <f t="shared" si="1"/>
        <v>63478.620000000112</v>
      </c>
      <c r="J15" s="25">
        <f t="shared" si="2"/>
        <v>94.582404208542698</v>
      </c>
    </row>
    <row r="16" spans="1:10" x14ac:dyDescent="0.3">
      <c r="A16" s="8">
        <v>511000</v>
      </c>
      <c r="B16" s="4" t="s">
        <v>19</v>
      </c>
      <c r="C16" s="7">
        <v>84558</v>
      </c>
      <c r="D16" s="7">
        <v>84650</v>
      </c>
      <c r="E16" s="7">
        <v>0</v>
      </c>
      <c r="F16" s="7">
        <v>17136</v>
      </c>
      <c r="G16" s="11">
        <f t="shared" si="0"/>
        <v>186344</v>
      </c>
      <c r="H16" s="12">
        <f>MŠ!D16+ŠD!D16+ŠJ!D16+ZŠ!D16</f>
        <v>216597.54</v>
      </c>
      <c r="I16" s="12">
        <f t="shared" si="1"/>
        <v>-30253.540000000008</v>
      </c>
      <c r="J16" s="14">
        <f t="shared" si="2"/>
        <v>116.23531747735372</v>
      </c>
    </row>
    <row r="17" spans="1:10" x14ac:dyDescent="0.3">
      <c r="A17" s="16">
        <v>511</v>
      </c>
      <c r="B17" s="16" t="s">
        <v>20</v>
      </c>
      <c r="C17" s="17">
        <f>C16</f>
        <v>84558</v>
      </c>
      <c r="D17" s="17">
        <f>D16</f>
        <v>84650</v>
      </c>
      <c r="E17" s="17">
        <f>E16</f>
        <v>0</v>
      </c>
      <c r="F17" s="17">
        <f>F16</f>
        <v>17136</v>
      </c>
      <c r="G17" s="17">
        <f>SUM(C17:F17)</f>
        <v>186344</v>
      </c>
      <c r="H17" s="18">
        <f>MŠ!D17+ŠD!D17+ŠJ!D17+ZŠ!D17</f>
        <v>216597.54</v>
      </c>
      <c r="I17" s="18">
        <f t="shared" si="1"/>
        <v>-30253.540000000008</v>
      </c>
      <c r="J17" s="25">
        <f t="shared" si="2"/>
        <v>116.23531747735372</v>
      </c>
    </row>
    <row r="18" spans="1:10" x14ac:dyDescent="0.3">
      <c r="A18" s="5">
        <v>512010</v>
      </c>
      <c r="B18" s="6" t="s">
        <v>21</v>
      </c>
      <c r="C18" s="7">
        <v>30780</v>
      </c>
      <c r="D18" s="7">
        <v>2000</v>
      </c>
      <c r="E18" s="7">
        <v>0</v>
      </c>
      <c r="F18" s="7">
        <v>1026</v>
      </c>
      <c r="G18" s="7">
        <f t="shared" si="0"/>
        <v>33806</v>
      </c>
      <c r="H18" s="12">
        <f>MŠ!D18+ŠD!D18+ŠJ!D18+ZŠ!D18</f>
        <v>30622</v>
      </c>
      <c r="I18" s="12">
        <f t="shared" si="1"/>
        <v>3184</v>
      </c>
      <c r="J18" s="14">
        <f t="shared" si="2"/>
        <v>90.581553570372122</v>
      </c>
    </row>
    <row r="19" spans="1:10" x14ac:dyDescent="0.3">
      <c r="A19" s="16">
        <v>512</v>
      </c>
      <c r="B19" s="16" t="s">
        <v>22</v>
      </c>
      <c r="C19" s="17">
        <f>C18</f>
        <v>30780</v>
      </c>
      <c r="D19" s="17">
        <f>D18</f>
        <v>2000</v>
      </c>
      <c r="E19" s="17">
        <f>E18</f>
        <v>0</v>
      </c>
      <c r="F19" s="17">
        <f>F18</f>
        <v>1026</v>
      </c>
      <c r="G19" s="17">
        <f>SUM(C19:F19)</f>
        <v>33806</v>
      </c>
      <c r="H19" s="18">
        <f>MŠ!D19+ŠD!D19+ŠJ!D19+ZŠ!D19</f>
        <v>30622</v>
      </c>
      <c r="I19" s="18">
        <f t="shared" si="1"/>
        <v>3184</v>
      </c>
      <c r="J19" s="25">
        <f t="shared" si="2"/>
        <v>90.581553570372122</v>
      </c>
    </row>
    <row r="20" spans="1:10" x14ac:dyDescent="0.3">
      <c r="A20" s="5">
        <v>513000</v>
      </c>
      <c r="B20" s="6" t="s">
        <v>23</v>
      </c>
      <c r="C20" s="7">
        <v>20000</v>
      </c>
      <c r="D20" s="7">
        <v>0</v>
      </c>
      <c r="E20" s="7">
        <v>0</v>
      </c>
      <c r="F20" s="7">
        <v>0</v>
      </c>
      <c r="G20" s="7">
        <v>20000</v>
      </c>
      <c r="H20" s="12">
        <f>MŠ!D20+ŠD!D20+ŠJ!D20+ZŠ!D20</f>
        <v>7746.2</v>
      </c>
      <c r="I20" s="12">
        <f t="shared" si="1"/>
        <v>12253.8</v>
      </c>
      <c r="J20" s="14">
        <f t="shared" si="2"/>
        <v>38.731000000000002</v>
      </c>
    </row>
    <row r="21" spans="1:10" x14ac:dyDescent="0.3">
      <c r="A21" s="16">
        <v>513</v>
      </c>
      <c r="B21" s="16" t="s">
        <v>24</v>
      </c>
      <c r="C21" s="17">
        <v>20000</v>
      </c>
      <c r="D21" s="17">
        <v>0</v>
      </c>
      <c r="E21" s="17">
        <v>0</v>
      </c>
      <c r="F21" s="17">
        <v>0</v>
      </c>
      <c r="G21" s="17">
        <v>20000</v>
      </c>
      <c r="H21" s="18">
        <f>MŠ!D21+ŠD!D21+ŠJ!D21+ZŠ!D21</f>
        <v>7746.2</v>
      </c>
      <c r="I21" s="18">
        <f t="shared" si="1"/>
        <v>12253.8</v>
      </c>
      <c r="J21" s="25">
        <f t="shared" si="2"/>
        <v>38.731000000000002</v>
      </c>
    </row>
    <row r="22" spans="1:10" x14ac:dyDescent="0.3">
      <c r="A22" s="5">
        <v>518001</v>
      </c>
      <c r="B22" s="6" t="s">
        <v>25</v>
      </c>
      <c r="C22" s="7">
        <v>5130</v>
      </c>
      <c r="D22" s="7">
        <v>0</v>
      </c>
      <c r="E22" s="7">
        <v>0</v>
      </c>
      <c r="F22" s="7">
        <v>0</v>
      </c>
      <c r="G22" s="7">
        <f t="shared" si="0"/>
        <v>5130</v>
      </c>
      <c r="H22" s="12">
        <f>MŠ!D22+ŠD!D22+ŠJ!D22+ZŠ!D22</f>
        <v>3616.45</v>
      </c>
      <c r="I22" s="12">
        <f t="shared" si="1"/>
        <v>1513.5500000000002</v>
      </c>
      <c r="J22" s="14">
        <f t="shared" si="2"/>
        <v>70.496101364522417</v>
      </c>
    </row>
    <row r="23" spans="1:10" x14ac:dyDescent="0.3">
      <c r="A23" s="5">
        <v>518010</v>
      </c>
      <c r="B23" s="6" t="s">
        <v>26</v>
      </c>
      <c r="C23" s="7">
        <v>61560</v>
      </c>
      <c r="D23" s="7">
        <v>20676</v>
      </c>
      <c r="E23" s="7">
        <v>0</v>
      </c>
      <c r="F23" s="7">
        <v>7078</v>
      </c>
      <c r="G23" s="7">
        <f t="shared" si="0"/>
        <v>89314</v>
      </c>
      <c r="H23" s="12">
        <f>MŠ!D23+ŠD!D23+ŠJ!D23+ZŠ!D23</f>
        <v>74666.429999999993</v>
      </c>
      <c r="I23" s="12">
        <f t="shared" si="1"/>
        <v>14647.570000000007</v>
      </c>
      <c r="J23" s="14">
        <f t="shared" si="2"/>
        <v>83.59991714624806</v>
      </c>
    </row>
    <row r="24" spans="1:10" x14ac:dyDescent="0.3">
      <c r="A24" s="5">
        <v>518011</v>
      </c>
      <c r="B24" s="6" t="s">
        <v>27</v>
      </c>
      <c r="C24" s="7">
        <v>1166</v>
      </c>
      <c r="D24" s="7">
        <v>0</v>
      </c>
      <c r="E24" s="7">
        <v>0</v>
      </c>
      <c r="F24" s="7">
        <v>0</v>
      </c>
      <c r="G24" s="7">
        <f t="shared" si="0"/>
        <v>1166</v>
      </c>
      <c r="H24" s="12">
        <f>MŠ!D24+ŠD!D24+ŠJ!D24+ZŠ!D24</f>
        <v>1124</v>
      </c>
      <c r="I24" s="12">
        <f t="shared" si="1"/>
        <v>42</v>
      </c>
      <c r="J24" s="14">
        <f t="shared" si="2"/>
        <v>96.397941680960557</v>
      </c>
    </row>
    <row r="25" spans="1:10" x14ac:dyDescent="0.3">
      <c r="A25" s="5">
        <v>518013</v>
      </c>
      <c r="B25" s="6" t="s">
        <v>28</v>
      </c>
      <c r="C25" s="7">
        <v>20520</v>
      </c>
      <c r="D25" s="7">
        <v>7695</v>
      </c>
      <c r="E25" s="7">
        <v>1026</v>
      </c>
      <c r="F25" s="7">
        <v>3078</v>
      </c>
      <c r="G25" s="7">
        <f t="shared" si="0"/>
        <v>32319</v>
      </c>
      <c r="H25" s="12">
        <f>MŠ!D25+ŠD!D25+ŠJ!D25+ZŠ!D25</f>
        <v>11908.6</v>
      </c>
      <c r="I25" s="12">
        <f t="shared" si="1"/>
        <v>20410.400000000001</v>
      </c>
      <c r="J25" s="14">
        <f t="shared" si="2"/>
        <v>36.8470559113834</v>
      </c>
    </row>
    <row r="26" spans="1:10" x14ac:dyDescent="0.3">
      <c r="A26" s="5">
        <v>518018</v>
      </c>
      <c r="B26" s="6" t="s">
        <v>29</v>
      </c>
      <c r="C26" s="7">
        <v>333696</v>
      </c>
      <c r="D26" s="7">
        <v>21390</v>
      </c>
      <c r="E26" s="7">
        <v>2052</v>
      </c>
      <c r="F26" s="7">
        <v>38988</v>
      </c>
      <c r="G26" s="7">
        <f t="shared" si="0"/>
        <v>396126</v>
      </c>
      <c r="H26" s="12">
        <f>MŠ!D26+ŠD!D26+ŠJ!D26+ZŠ!D26</f>
        <v>384541.1</v>
      </c>
      <c r="I26" s="12">
        <f t="shared" si="1"/>
        <v>11584.900000000023</v>
      </c>
      <c r="J26" s="14">
        <f t="shared" si="2"/>
        <v>97.075450740420976</v>
      </c>
    </row>
    <row r="27" spans="1:10" x14ac:dyDescent="0.3">
      <c r="A27" s="16">
        <v>518</v>
      </c>
      <c r="B27" s="16" t="s">
        <v>30</v>
      </c>
      <c r="C27" s="17">
        <f>SUM(C22:C26)</f>
        <v>422072</v>
      </c>
      <c r="D27" s="17">
        <f>SUM(D22:D26)</f>
        <v>49761</v>
      </c>
      <c r="E27" s="17">
        <f>SUM(E22:E26)</f>
        <v>3078</v>
      </c>
      <c r="F27" s="17">
        <f>SUM(F22:F26)</f>
        <v>49144</v>
      </c>
      <c r="G27" s="17">
        <f>SUM(G22:G26)</f>
        <v>524055</v>
      </c>
      <c r="H27" s="18">
        <f>MŠ!D27+ŠD!D27+ŠJ!D27+ZŠ!D27</f>
        <v>475856.57999999996</v>
      </c>
      <c r="I27" s="18">
        <f t="shared" si="1"/>
        <v>48198.420000000042</v>
      </c>
      <c r="J27" s="25">
        <f t="shared" si="2"/>
        <v>90.802793599908398</v>
      </c>
    </row>
    <row r="28" spans="1:10" x14ac:dyDescent="0.3">
      <c r="A28" s="5">
        <v>527011</v>
      </c>
      <c r="B28" s="6" t="s">
        <v>31</v>
      </c>
      <c r="C28" s="7">
        <v>8208</v>
      </c>
      <c r="D28" s="7">
        <v>0</v>
      </c>
      <c r="E28" s="7">
        <v>0</v>
      </c>
      <c r="F28" s="7">
        <v>3078</v>
      </c>
      <c r="G28" s="7">
        <f t="shared" si="0"/>
        <v>11286</v>
      </c>
      <c r="H28" s="12">
        <f>MŠ!D28+ŠD!D28+ŠJ!D28+ZŠ!D28</f>
        <v>5090</v>
      </c>
      <c r="I28" s="12">
        <f t="shared" si="1"/>
        <v>6196</v>
      </c>
      <c r="J28" s="14">
        <f t="shared" si="2"/>
        <v>45.100124047492471</v>
      </c>
    </row>
    <row r="29" spans="1:10" x14ac:dyDescent="0.3">
      <c r="A29" s="5">
        <v>527055</v>
      </c>
      <c r="B29" s="6" t="s">
        <v>32</v>
      </c>
      <c r="C29" s="7">
        <v>6052</v>
      </c>
      <c r="D29" s="7">
        <v>2052</v>
      </c>
      <c r="E29" s="7">
        <v>0</v>
      </c>
      <c r="F29" s="7">
        <v>1200</v>
      </c>
      <c r="G29" s="7">
        <f t="shared" si="0"/>
        <v>9304</v>
      </c>
      <c r="H29" s="12">
        <f>MŠ!D29+ŠD!D29+ŠJ!D29+ZŠ!D29</f>
        <v>8184</v>
      </c>
      <c r="I29" s="12">
        <f t="shared" si="1"/>
        <v>1120</v>
      </c>
      <c r="J29" s="14">
        <f t="shared" si="2"/>
        <v>87.962166809974207</v>
      </c>
    </row>
    <row r="30" spans="1:10" x14ac:dyDescent="0.3">
      <c r="A30" s="16">
        <v>527</v>
      </c>
      <c r="B30" s="16" t="s">
        <v>33</v>
      </c>
      <c r="C30" s="17">
        <f>C28+C29</f>
        <v>14260</v>
      </c>
      <c r="D30" s="17">
        <f>D28+D29</f>
        <v>2052</v>
      </c>
      <c r="E30" s="17">
        <v>0</v>
      </c>
      <c r="F30" s="17">
        <f>F28+F29</f>
        <v>4278</v>
      </c>
      <c r="G30" s="17">
        <f t="shared" si="0"/>
        <v>20590</v>
      </c>
      <c r="H30" s="18">
        <f>MŠ!D30+ŠD!D30+ŠJ!D30+ZŠ!D30</f>
        <v>13274</v>
      </c>
      <c r="I30" s="18">
        <f t="shared" si="1"/>
        <v>7316</v>
      </c>
      <c r="J30" s="25">
        <f t="shared" si="2"/>
        <v>64.468188440990772</v>
      </c>
    </row>
    <row r="31" spans="1:10" x14ac:dyDescent="0.3">
      <c r="A31" s="5">
        <v>549010</v>
      </c>
      <c r="B31" s="6" t="s">
        <v>34</v>
      </c>
      <c r="C31" s="7">
        <v>66400</v>
      </c>
      <c r="D31" s="7">
        <v>0</v>
      </c>
      <c r="E31" s="7">
        <v>0</v>
      </c>
      <c r="F31" s="7">
        <v>0</v>
      </c>
      <c r="G31" s="7">
        <f t="shared" si="0"/>
        <v>66400</v>
      </c>
      <c r="H31" s="12">
        <f>MŠ!D31+ŠD!D31+ŠJ!D31+ZŠ!D31</f>
        <v>72327.02</v>
      </c>
      <c r="I31" s="12">
        <f t="shared" si="1"/>
        <v>-5927.0200000000041</v>
      </c>
      <c r="J31" s="14">
        <f t="shared" si="2"/>
        <v>108.92623493975904</v>
      </c>
    </row>
    <row r="32" spans="1:10" x14ac:dyDescent="0.3">
      <c r="A32" s="16">
        <v>549</v>
      </c>
      <c r="B32" s="16" t="s">
        <v>35</v>
      </c>
      <c r="C32" s="17">
        <f>C31</f>
        <v>66400</v>
      </c>
      <c r="D32" s="17">
        <v>0</v>
      </c>
      <c r="E32" s="17">
        <v>0</v>
      </c>
      <c r="F32" s="17">
        <v>0</v>
      </c>
      <c r="G32" s="17">
        <f t="shared" si="0"/>
        <v>66400</v>
      </c>
      <c r="H32" s="18">
        <f>MŠ!D32+ŠD!D32+ŠJ!D32+ZŠ!D32</f>
        <v>72327.02</v>
      </c>
      <c r="I32" s="18">
        <f t="shared" si="1"/>
        <v>-5927.0200000000041</v>
      </c>
      <c r="J32" s="25">
        <f t="shared" si="2"/>
        <v>108.92623493975904</v>
      </c>
    </row>
    <row r="33" spans="1:10" x14ac:dyDescent="0.3">
      <c r="A33" s="8">
        <v>558010</v>
      </c>
      <c r="B33" s="4" t="s">
        <v>36</v>
      </c>
      <c r="C33" s="7">
        <v>97480</v>
      </c>
      <c r="D33" s="7">
        <v>13338</v>
      </c>
      <c r="E33" s="7">
        <v>0</v>
      </c>
      <c r="F33" s="7">
        <v>14190</v>
      </c>
      <c r="G33" s="11">
        <f>C33+D33+E33+F33</f>
        <v>125008</v>
      </c>
      <c r="H33" s="12">
        <f>MŠ!D33+ŠD!D33+ŠJ!D33+ZŠ!D33</f>
        <v>101184.09</v>
      </c>
      <c r="I33" s="12">
        <f t="shared" si="1"/>
        <v>23823.910000000003</v>
      </c>
      <c r="J33" s="14">
        <f t="shared" si="2"/>
        <v>80.94209170613081</v>
      </c>
    </row>
    <row r="34" spans="1:10" x14ac:dyDescent="0.3">
      <c r="A34" s="16">
        <v>558</v>
      </c>
      <c r="B34" s="16" t="s">
        <v>37</v>
      </c>
      <c r="C34" s="17">
        <f>C33</f>
        <v>97480</v>
      </c>
      <c r="D34" s="17">
        <f>D33</f>
        <v>13338</v>
      </c>
      <c r="E34" s="17">
        <f>E33</f>
        <v>0</v>
      </c>
      <c r="F34" s="17">
        <f>F33</f>
        <v>14190</v>
      </c>
      <c r="G34" s="17">
        <f>G33</f>
        <v>125008</v>
      </c>
      <c r="H34" s="18">
        <f>MŠ!D34+ŠD!D34+ŠJ!D34+ZŠ!D34</f>
        <v>101184.09</v>
      </c>
      <c r="I34" s="18">
        <f t="shared" si="1"/>
        <v>23823.910000000003</v>
      </c>
      <c r="J34" s="25">
        <f t="shared" si="2"/>
        <v>80.94209170613081</v>
      </c>
    </row>
    <row r="35" spans="1:10" x14ac:dyDescent="0.3">
      <c r="A35" s="9"/>
      <c r="B35" s="9" t="s">
        <v>38</v>
      </c>
      <c r="C35" s="10">
        <f>C11+C15+C17+C19+C27+C30+C32+C34+C21</f>
        <v>1842386</v>
      </c>
      <c r="D35" s="10">
        <f>D11+D15+D17+D19+D27+D30+D32+D34</f>
        <v>414502</v>
      </c>
      <c r="E35" s="10">
        <f>E11+E15+E17+E19+E27+E30+E32+E34</f>
        <v>15390</v>
      </c>
      <c r="F35" s="10">
        <f>F11+F15+F17+F19+F27+F34+F32+F30</f>
        <v>307722</v>
      </c>
      <c r="G35" s="10">
        <f>SUM(C35:F35)</f>
        <v>2580000</v>
      </c>
      <c r="H35" s="13">
        <f>MŠ!D35+ŠD!D35+ŠJ!D35+ZŠ!D35</f>
        <v>2400373.7800000003</v>
      </c>
      <c r="I35" s="13">
        <f t="shared" si="1"/>
        <v>179626.21999999974</v>
      </c>
      <c r="J35" s="26">
        <f t="shared" si="2"/>
        <v>93.037743410852727</v>
      </c>
    </row>
    <row r="36" spans="1:10" ht="14.4" x14ac:dyDescent="0.3">
      <c r="A36" s="27">
        <v>672010</v>
      </c>
      <c r="B36" s="27" t="s">
        <v>43</v>
      </c>
      <c r="C36" s="21">
        <f>ZŠ!D36</f>
        <v>1842386</v>
      </c>
      <c r="D36" s="21">
        <f>MŠ!D36</f>
        <v>414502</v>
      </c>
      <c r="E36" s="21">
        <f>ŠD!D36</f>
        <v>15390</v>
      </c>
      <c r="F36" s="21">
        <f>ŠJ!D36</f>
        <v>307722</v>
      </c>
      <c r="G36" s="21">
        <f>C36+D36+E36+F36</f>
        <v>2580000</v>
      </c>
      <c r="H36" s="22">
        <f>H35</f>
        <v>2400373.7800000003</v>
      </c>
      <c r="I36" s="22">
        <f>G36-H36</f>
        <v>179626.21999999974</v>
      </c>
      <c r="J36" s="23">
        <f t="shared" si="2"/>
        <v>93.037743410852727</v>
      </c>
    </row>
    <row r="37" spans="1:10" x14ac:dyDescent="0.3">
      <c r="B37" s="1" t="s">
        <v>98</v>
      </c>
      <c r="H37" s="49">
        <f>G36+psycholožka!D10</f>
        <v>2654600</v>
      </c>
    </row>
    <row r="38" spans="1:10" ht="14.4" x14ac:dyDescent="0.3">
      <c r="A38" s="3"/>
      <c r="B38" s="1" t="s">
        <v>99</v>
      </c>
      <c r="H38" s="49">
        <f>H11+H15+H17+H19+H21+H27+H30+H32+H34+psycholožka!D9</f>
        <v>2471957.3699999996</v>
      </c>
      <c r="I38" s="49"/>
    </row>
    <row r="39" spans="1:10" ht="14.4" x14ac:dyDescent="0.3">
      <c r="A39" s="27"/>
      <c r="B39" s="27" t="s">
        <v>44</v>
      </c>
      <c r="C39" s="27"/>
      <c r="D39" s="27"/>
      <c r="E39" s="27"/>
      <c r="F39" s="27"/>
      <c r="G39" s="27"/>
      <c r="H39" s="51">
        <f>H37-H38</f>
        <v>182642.63000000035</v>
      </c>
    </row>
    <row r="40" spans="1:10" ht="14.4" x14ac:dyDescent="0.3">
      <c r="A40" s="50"/>
      <c r="B40" s="50"/>
      <c r="I40" s="49"/>
    </row>
  </sheetData>
  <mergeCells count="1">
    <mergeCell ref="A1:J2"/>
  </mergeCells>
  <pageMargins left="0.7" right="0.7" top="0.78740157499999996" bottom="0.78740157499999996" header="0.3" footer="0.3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31CE-6290-458A-823C-E863859CF689}">
  <dimension ref="A1:F40"/>
  <sheetViews>
    <sheetView workbookViewId="0">
      <selection activeCell="L19" sqref="L19"/>
    </sheetView>
  </sheetViews>
  <sheetFormatPr defaultColWidth="9.109375" defaultRowHeight="13.8" x14ac:dyDescent="0.3"/>
  <cols>
    <col min="1" max="1" width="8.6640625" style="1" customWidth="1"/>
    <col min="2" max="2" width="29.44140625" style="1" customWidth="1"/>
    <col min="3" max="3" width="10.6640625" style="2" customWidth="1"/>
    <col min="4" max="4" width="12" style="1" bestFit="1" customWidth="1"/>
    <col min="5" max="5" width="12.6640625" style="1" customWidth="1"/>
    <col min="6" max="6" width="10.5546875" style="1" customWidth="1"/>
    <col min="7" max="16384" width="9.109375" style="1"/>
  </cols>
  <sheetData>
    <row r="1" spans="1:6" ht="13.8" customHeight="1" x14ac:dyDescent="0.3">
      <c r="A1" s="57" t="s">
        <v>89</v>
      </c>
      <c r="B1" s="57"/>
      <c r="C1" s="57"/>
      <c r="D1" s="57"/>
      <c r="E1" s="57"/>
      <c r="F1" s="57"/>
    </row>
    <row r="2" spans="1:6" ht="13.8" customHeight="1" x14ac:dyDescent="0.3">
      <c r="A2" s="60"/>
      <c r="B2" s="60"/>
      <c r="C2" s="60"/>
      <c r="D2" s="60"/>
      <c r="E2" s="60"/>
      <c r="F2" s="60"/>
    </row>
    <row r="3" spans="1:6" x14ac:dyDescent="0.3">
      <c r="A3" s="15" t="s">
        <v>0</v>
      </c>
      <c r="B3" s="15" t="s">
        <v>1</v>
      </c>
      <c r="C3" s="15" t="s">
        <v>3</v>
      </c>
      <c r="D3" s="15" t="s">
        <v>40</v>
      </c>
      <c r="E3" s="15" t="s">
        <v>41</v>
      </c>
      <c r="F3" s="15" t="s">
        <v>42</v>
      </c>
    </row>
    <row r="4" spans="1:6" x14ac:dyDescent="0.3">
      <c r="A4" s="5">
        <v>501012</v>
      </c>
      <c r="B4" s="6" t="s">
        <v>7</v>
      </c>
      <c r="C4" s="7">
        <v>4104</v>
      </c>
      <c r="D4" s="12">
        <v>1689</v>
      </c>
      <c r="E4" s="12">
        <f>C4-D4</f>
        <v>2415</v>
      </c>
      <c r="F4" s="14">
        <f>(D4/C4)*100</f>
        <v>41.154970760233915</v>
      </c>
    </row>
    <row r="5" spans="1:6" x14ac:dyDescent="0.3">
      <c r="A5" s="5">
        <v>501015</v>
      </c>
      <c r="B5" s="6" t="s">
        <v>8</v>
      </c>
      <c r="C5" s="7">
        <v>6669</v>
      </c>
      <c r="D5" s="12">
        <v>2180</v>
      </c>
      <c r="E5" s="12">
        <f t="shared" ref="E5:E35" si="0">C5-D5</f>
        <v>4489</v>
      </c>
      <c r="F5" s="14">
        <f t="shared" ref="F5:F35" si="1">(D5/C5)*100</f>
        <v>32.688559004348477</v>
      </c>
    </row>
    <row r="6" spans="1:6" x14ac:dyDescent="0.3">
      <c r="A6" s="5">
        <v>501016</v>
      </c>
      <c r="B6" s="6" t="s">
        <v>9</v>
      </c>
      <c r="C6" s="7">
        <v>28520</v>
      </c>
      <c r="D6" s="12">
        <v>26820</v>
      </c>
      <c r="E6" s="12">
        <f t="shared" si="0"/>
        <v>1700</v>
      </c>
      <c r="F6" s="14">
        <f t="shared" si="1"/>
        <v>94.039270687237035</v>
      </c>
    </row>
    <row r="7" spans="1:6" x14ac:dyDescent="0.3">
      <c r="A7" s="5">
        <v>501020</v>
      </c>
      <c r="B7" s="6" t="s">
        <v>10</v>
      </c>
      <c r="C7" s="7">
        <v>8078</v>
      </c>
      <c r="D7" s="12">
        <v>2986</v>
      </c>
      <c r="E7" s="12">
        <f t="shared" si="0"/>
        <v>5092</v>
      </c>
      <c r="F7" s="14">
        <f t="shared" si="1"/>
        <v>36.964595196830899</v>
      </c>
    </row>
    <row r="8" spans="1:6" x14ac:dyDescent="0.3">
      <c r="A8" s="5">
        <v>501021</v>
      </c>
      <c r="B8" s="6" t="s">
        <v>11</v>
      </c>
      <c r="C8" s="7">
        <v>7182</v>
      </c>
      <c r="D8" s="12">
        <v>6783.4</v>
      </c>
      <c r="E8" s="12">
        <f t="shared" si="0"/>
        <v>398.60000000000036</v>
      </c>
      <c r="F8" s="14">
        <f t="shared" si="1"/>
        <v>94.450013923698123</v>
      </c>
    </row>
    <row r="9" spans="1:6" x14ac:dyDescent="0.3">
      <c r="A9" s="5">
        <v>501022</v>
      </c>
      <c r="B9" s="6" t="s">
        <v>12</v>
      </c>
      <c r="C9" s="7">
        <v>0</v>
      </c>
      <c r="D9" s="12">
        <v>0</v>
      </c>
      <c r="E9" s="12">
        <f t="shared" si="0"/>
        <v>0</v>
      </c>
      <c r="F9" s="14">
        <v>0</v>
      </c>
    </row>
    <row r="10" spans="1:6" x14ac:dyDescent="0.3">
      <c r="A10" s="5">
        <v>501030</v>
      </c>
      <c r="B10" s="6" t="s">
        <v>13</v>
      </c>
      <c r="C10" s="7">
        <v>10260</v>
      </c>
      <c r="D10" s="12">
        <v>5824.11</v>
      </c>
      <c r="E10" s="12">
        <f t="shared" si="0"/>
        <v>4435.8900000000003</v>
      </c>
      <c r="F10" s="14">
        <f t="shared" si="1"/>
        <v>56.765204678362565</v>
      </c>
    </row>
    <row r="11" spans="1:6" x14ac:dyDescent="0.3">
      <c r="A11" s="16">
        <v>501</v>
      </c>
      <c r="B11" s="16" t="s">
        <v>14</v>
      </c>
      <c r="C11" s="17">
        <f>SUM(C4:C10)</f>
        <v>64813</v>
      </c>
      <c r="D11" s="18">
        <f>SUM(D4:D10)</f>
        <v>46282.51</v>
      </c>
      <c r="E11" s="22">
        <f t="shared" si="0"/>
        <v>18530.489999999998</v>
      </c>
      <c r="F11" s="23">
        <f t="shared" si="1"/>
        <v>71.409300603274033</v>
      </c>
    </row>
    <row r="12" spans="1:6" x14ac:dyDescent="0.3">
      <c r="A12" s="5">
        <v>502010</v>
      </c>
      <c r="B12" s="6" t="s">
        <v>15</v>
      </c>
      <c r="C12" s="7">
        <v>102600</v>
      </c>
      <c r="D12" s="12">
        <v>75015.67</v>
      </c>
      <c r="E12" s="12">
        <f t="shared" si="0"/>
        <v>27584.33</v>
      </c>
      <c r="F12" s="14">
        <f t="shared" si="1"/>
        <v>73.11468810916179</v>
      </c>
    </row>
    <row r="13" spans="1:6" x14ac:dyDescent="0.3">
      <c r="A13" s="5">
        <v>502020</v>
      </c>
      <c r="B13" s="6" t="s">
        <v>16</v>
      </c>
      <c r="C13" s="7">
        <v>24494</v>
      </c>
      <c r="D13" s="12">
        <v>24168.25</v>
      </c>
      <c r="E13" s="12">
        <f t="shared" si="0"/>
        <v>325.75</v>
      </c>
      <c r="F13" s="14">
        <f t="shared" si="1"/>
        <v>98.670082469176123</v>
      </c>
    </row>
    <row r="14" spans="1:6" x14ac:dyDescent="0.3">
      <c r="A14" s="5">
        <v>502030</v>
      </c>
      <c r="B14" s="6" t="s">
        <v>17</v>
      </c>
      <c r="C14" s="7">
        <v>70794</v>
      </c>
      <c r="D14" s="12">
        <v>70767</v>
      </c>
      <c r="E14" s="12">
        <f t="shared" si="0"/>
        <v>27</v>
      </c>
      <c r="F14" s="14">
        <f t="shared" si="1"/>
        <v>99.961861174675818</v>
      </c>
    </row>
    <row r="15" spans="1:6" x14ac:dyDescent="0.3">
      <c r="A15" s="16">
        <v>502</v>
      </c>
      <c r="B15" s="16" t="s">
        <v>18</v>
      </c>
      <c r="C15" s="17">
        <f>SUM(C12:C14)</f>
        <v>197888</v>
      </c>
      <c r="D15" s="18">
        <f>SUM(D12:D14)</f>
        <v>169950.91999999998</v>
      </c>
      <c r="E15" s="22">
        <f t="shared" si="0"/>
        <v>27937.080000000016</v>
      </c>
      <c r="F15" s="23">
        <f t="shared" si="1"/>
        <v>85.882377910737375</v>
      </c>
    </row>
    <row r="16" spans="1:6" x14ac:dyDescent="0.3">
      <c r="A16" s="8">
        <v>511000</v>
      </c>
      <c r="B16" s="4" t="s">
        <v>19</v>
      </c>
      <c r="C16" s="7">
        <v>84650</v>
      </c>
      <c r="D16" s="12">
        <v>88355.8</v>
      </c>
      <c r="E16" s="12">
        <f t="shared" si="0"/>
        <v>-3705.8000000000029</v>
      </c>
      <c r="F16" s="14">
        <f t="shared" si="1"/>
        <v>104.37779090372121</v>
      </c>
    </row>
    <row r="17" spans="1:6" x14ac:dyDescent="0.3">
      <c r="A17" s="16">
        <v>511</v>
      </c>
      <c r="B17" s="16" t="s">
        <v>20</v>
      </c>
      <c r="C17" s="17">
        <f>C16</f>
        <v>84650</v>
      </c>
      <c r="D17" s="18">
        <f>D16</f>
        <v>88355.8</v>
      </c>
      <c r="E17" s="22">
        <f t="shared" si="0"/>
        <v>-3705.8000000000029</v>
      </c>
      <c r="F17" s="23">
        <f t="shared" si="1"/>
        <v>104.37779090372121</v>
      </c>
    </row>
    <row r="18" spans="1:6" x14ac:dyDescent="0.3">
      <c r="A18" s="5">
        <v>512010</v>
      </c>
      <c r="B18" s="6" t="s">
        <v>21</v>
      </c>
      <c r="C18" s="7">
        <v>2000</v>
      </c>
      <c r="D18" s="12">
        <v>82</v>
      </c>
      <c r="E18" s="12">
        <f t="shared" si="0"/>
        <v>1918</v>
      </c>
      <c r="F18" s="14">
        <f t="shared" si="1"/>
        <v>4.1000000000000005</v>
      </c>
    </row>
    <row r="19" spans="1:6" x14ac:dyDescent="0.3">
      <c r="A19" s="16">
        <v>512</v>
      </c>
      <c r="B19" s="16" t="s">
        <v>22</v>
      </c>
      <c r="C19" s="17">
        <f>C18</f>
        <v>2000</v>
      </c>
      <c r="D19" s="18">
        <f>D18</f>
        <v>82</v>
      </c>
      <c r="E19" s="22">
        <f t="shared" si="0"/>
        <v>1918</v>
      </c>
      <c r="F19" s="23">
        <f t="shared" si="1"/>
        <v>4.1000000000000005</v>
      </c>
    </row>
    <row r="20" spans="1:6" x14ac:dyDescent="0.3">
      <c r="A20" s="5">
        <v>513000</v>
      </c>
      <c r="B20" s="6" t="s">
        <v>23</v>
      </c>
      <c r="C20" s="7">
        <v>0</v>
      </c>
      <c r="D20" s="12">
        <v>0</v>
      </c>
      <c r="E20" s="12">
        <f t="shared" si="0"/>
        <v>0</v>
      </c>
      <c r="F20" s="14">
        <v>0</v>
      </c>
    </row>
    <row r="21" spans="1:6" x14ac:dyDescent="0.3">
      <c r="A21" s="16">
        <v>513</v>
      </c>
      <c r="B21" s="16" t="s">
        <v>24</v>
      </c>
      <c r="C21" s="17">
        <v>0</v>
      </c>
      <c r="D21" s="18">
        <f>D20</f>
        <v>0</v>
      </c>
      <c r="E21" s="22">
        <f t="shared" si="0"/>
        <v>0</v>
      </c>
      <c r="F21" s="23">
        <v>0</v>
      </c>
    </row>
    <row r="22" spans="1:6" x14ac:dyDescent="0.3">
      <c r="A22" s="5">
        <v>518001</v>
      </c>
      <c r="B22" s="6" t="s">
        <v>25</v>
      </c>
      <c r="C22" s="7">
        <v>0</v>
      </c>
      <c r="D22" s="12">
        <v>0</v>
      </c>
      <c r="E22" s="12">
        <f t="shared" si="0"/>
        <v>0</v>
      </c>
      <c r="F22" s="14">
        <v>0</v>
      </c>
    </row>
    <row r="23" spans="1:6" x14ac:dyDescent="0.3">
      <c r="A23" s="5">
        <v>518010</v>
      </c>
      <c r="B23" s="6" t="s">
        <v>26</v>
      </c>
      <c r="C23" s="7">
        <v>20676</v>
      </c>
      <c r="D23" s="12">
        <v>18592.509999999998</v>
      </c>
      <c r="E23" s="12">
        <f t="shared" si="0"/>
        <v>2083.4900000000016</v>
      </c>
      <c r="F23" s="14">
        <f t="shared" si="1"/>
        <v>89.92314761075643</v>
      </c>
    </row>
    <row r="24" spans="1:6" x14ac:dyDescent="0.3">
      <c r="A24" s="5">
        <v>518011</v>
      </c>
      <c r="B24" s="6" t="s">
        <v>27</v>
      </c>
      <c r="C24" s="7">
        <v>0</v>
      </c>
      <c r="D24" s="12">
        <v>0</v>
      </c>
      <c r="E24" s="12">
        <f t="shared" si="0"/>
        <v>0</v>
      </c>
      <c r="F24" s="14">
        <v>0</v>
      </c>
    </row>
    <row r="25" spans="1:6" x14ac:dyDescent="0.3">
      <c r="A25" s="5">
        <v>518013</v>
      </c>
      <c r="B25" s="6" t="s">
        <v>28</v>
      </c>
      <c r="C25" s="7">
        <v>7695</v>
      </c>
      <c r="D25" s="12">
        <v>700</v>
      </c>
      <c r="E25" s="12">
        <f t="shared" si="0"/>
        <v>6995</v>
      </c>
      <c r="F25" s="14">
        <f t="shared" si="1"/>
        <v>9.0968161143599744</v>
      </c>
    </row>
    <row r="26" spans="1:6" x14ac:dyDescent="0.3">
      <c r="A26" s="5">
        <v>518018</v>
      </c>
      <c r="B26" s="6" t="s">
        <v>29</v>
      </c>
      <c r="C26" s="7">
        <v>21390</v>
      </c>
      <c r="D26" s="12">
        <v>14146</v>
      </c>
      <c r="E26" s="12">
        <f t="shared" si="0"/>
        <v>7244</v>
      </c>
      <c r="F26" s="14">
        <f t="shared" si="1"/>
        <v>66.133707339878441</v>
      </c>
    </row>
    <row r="27" spans="1:6" x14ac:dyDescent="0.3">
      <c r="A27" s="16">
        <v>518</v>
      </c>
      <c r="B27" s="16" t="s">
        <v>30</v>
      </c>
      <c r="C27" s="17">
        <f>SUM(C22:C26)</f>
        <v>49761</v>
      </c>
      <c r="D27" s="18">
        <f>SUM(D22:D26)</f>
        <v>33438.509999999995</v>
      </c>
      <c r="E27" s="22">
        <f t="shared" si="0"/>
        <v>16322.490000000005</v>
      </c>
      <c r="F27" s="23">
        <f t="shared" si="1"/>
        <v>67.198227527581835</v>
      </c>
    </row>
    <row r="28" spans="1:6" x14ac:dyDescent="0.3">
      <c r="A28" s="5">
        <v>527011</v>
      </c>
      <c r="B28" s="6" t="s">
        <v>31</v>
      </c>
      <c r="C28" s="7">
        <v>0</v>
      </c>
      <c r="D28" s="12">
        <v>0</v>
      </c>
      <c r="E28" s="12">
        <f t="shared" si="0"/>
        <v>0</v>
      </c>
      <c r="F28" s="14">
        <v>0</v>
      </c>
    </row>
    <row r="29" spans="1:6" x14ac:dyDescent="0.3">
      <c r="A29" s="5">
        <v>527055</v>
      </c>
      <c r="B29" s="6" t="s">
        <v>32</v>
      </c>
      <c r="C29" s="7">
        <v>2052</v>
      </c>
      <c r="D29" s="12">
        <v>1112</v>
      </c>
      <c r="E29" s="12">
        <f t="shared" si="0"/>
        <v>940</v>
      </c>
      <c r="F29" s="14">
        <f t="shared" si="1"/>
        <v>54.191033138401558</v>
      </c>
    </row>
    <row r="30" spans="1:6" x14ac:dyDescent="0.3">
      <c r="A30" s="16">
        <v>527</v>
      </c>
      <c r="B30" s="16" t="s">
        <v>33</v>
      </c>
      <c r="C30" s="17">
        <f>C28+C29</f>
        <v>2052</v>
      </c>
      <c r="D30" s="18">
        <f>SUM(D28:D29)</f>
        <v>1112</v>
      </c>
      <c r="E30" s="22">
        <f t="shared" si="0"/>
        <v>940</v>
      </c>
      <c r="F30" s="23">
        <f t="shared" si="1"/>
        <v>54.191033138401558</v>
      </c>
    </row>
    <row r="31" spans="1:6" x14ac:dyDescent="0.3">
      <c r="A31" s="5">
        <v>549010</v>
      </c>
      <c r="B31" s="6" t="s">
        <v>34</v>
      </c>
      <c r="C31" s="7">
        <v>0</v>
      </c>
      <c r="D31" s="12">
        <v>0</v>
      </c>
      <c r="E31" s="12">
        <f t="shared" si="0"/>
        <v>0</v>
      </c>
      <c r="F31" s="14">
        <v>0</v>
      </c>
    </row>
    <row r="32" spans="1:6" x14ac:dyDescent="0.3">
      <c r="A32" s="16">
        <v>549</v>
      </c>
      <c r="B32" s="16" t="s">
        <v>35</v>
      </c>
      <c r="C32" s="17">
        <v>0</v>
      </c>
      <c r="D32" s="18">
        <f>D31</f>
        <v>0</v>
      </c>
      <c r="E32" s="22">
        <f t="shared" si="0"/>
        <v>0</v>
      </c>
      <c r="F32" s="23">
        <v>0</v>
      </c>
    </row>
    <row r="33" spans="1:6" x14ac:dyDescent="0.3">
      <c r="A33" s="8">
        <v>558010</v>
      </c>
      <c r="B33" s="4" t="s">
        <v>36</v>
      </c>
      <c r="C33" s="7">
        <v>13338</v>
      </c>
      <c r="D33" s="12">
        <v>0</v>
      </c>
      <c r="E33" s="12">
        <f t="shared" si="0"/>
        <v>13338</v>
      </c>
      <c r="F33" s="14">
        <f t="shared" si="1"/>
        <v>0</v>
      </c>
    </row>
    <row r="34" spans="1:6" x14ac:dyDescent="0.3">
      <c r="A34" s="16">
        <v>558</v>
      </c>
      <c r="B34" s="16" t="s">
        <v>37</v>
      </c>
      <c r="C34" s="17">
        <f>C33</f>
        <v>13338</v>
      </c>
      <c r="D34" s="18">
        <f>D33</f>
        <v>0</v>
      </c>
      <c r="E34" s="22">
        <f t="shared" si="0"/>
        <v>13338</v>
      </c>
      <c r="F34" s="23">
        <f t="shared" si="1"/>
        <v>0</v>
      </c>
    </row>
    <row r="35" spans="1:6" x14ac:dyDescent="0.3">
      <c r="A35" s="9"/>
      <c r="B35" s="9" t="s">
        <v>38</v>
      </c>
      <c r="C35" s="10">
        <f>C11+C15+C17+C19+C27+C30+C32+C34</f>
        <v>414502</v>
      </c>
      <c r="D35" s="13">
        <f>D11+D15+D17+D19+D21+D27+D30+D32+D34</f>
        <v>339221.74</v>
      </c>
      <c r="E35" s="12">
        <f t="shared" si="0"/>
        <v>75280.260000000009</v>
      </c>
      <c r="F35" s="14">
        <f t="shared" si="1"/>
        <v>81.838384374502411</v>
      </c>
    </row>
    <row r="36" spans="1:6" x14ac:dyDescent="0.3">
      <c r="A36" s="4"/>
      <c r="B36" s="4" t="s">
        <v>43</v>
      </c>
      <c r="C36" s="11"/>
      <c r="D36" s="12">
        <v>414502</v>
      </c>
      <c r="E36" s="4"/>
      <c r="F36" s="4"/>
    </row>
    <row r="37" spans="1:6" x14ac:dyDescent="0.3">
      <c r="A37" s="19"/>
      <c r="B37" s="20" t="s">
        <v>44</v>
      </c>
      <c r="C37" s="21"/>
      <c r="D37" s="22">
        <f>D36-D35</f>
        <v>75280.260000000009</v>
      </c>
      <c r="E37" s="19"/>
      <c r="F37" s="19"/>
    </row>
    <row r="38" spans="1:6" ht="14.4" x14ac:dyDescent="0.3">
      <c r="A38" s="58"/>
      <c r="B38" s="58"/>
    </row>
    <row r="39" spans="1:6" ht="14.4" x14ac:dyDescent="0.3">
      <c r="C39" s="3"/>
    </row>
    <row r="40" spans="1:6" ht="14.4" x14ac:dyDescent="0.3">
      <c r="A40" s="59"/>
      <c r="B40" s="59"/>
    </row>
  </sheetData>
  <mergeCells count="3">
    <mergeCell ref="A38:B38"/>
    <mergeCell ref="A40:B40"/>
    <mergeCell ref="A1:F2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3A8DB-ED99-48F3-99B7-35F31620F12A}">
  <dimension ref="A1:F40"/>
  <sheetViews>
    <sheetView topLeftCell="A10" workbookViewId="0">
      <selection activeCell="D37" sqref="D37"/>
    </sheetView>
  </sheetViews>
  <sheetFormatPr defaultColWidth="9.109375" defaultRowHeight="13.8" x14ac:dyDescent="0.3"/>
  <cols>
    <col min="1" max="1" width="8.6640625" style="1" customWidth="1"/>
    <col min="2" max="2" width="29.44140625" style="1" customWidth="1"/>
    <col min="3" max="3" width="12" style="2" customWidth="1"/>
    <col min="4" max="4" width="12" style="1" bestFit="1" customWidth="1"/>
    <col min="5" max="5" width="12.6640625" style="1" customWidth="1"/>
    <col min="6" max="6" width="10.5546875" style="1" customWidth="1"/>
    <col min="7" max="16384" width="9.109375" style="1"/>
  </cols>
  <sheetData>
    <row r="1" spans="1:6" ht="13.8" customHeight="1" x14ac:dyDescent="0.3">
      <c r="A1" s="57" t="s">
        <v>90</v>
      </c>
      <c r="B1" s="57"/>
      <c r="C1" s="57"/>
      <c r="D1" s="57"/>
      <c r="E1" s="57"/>
      <c r="F1" s="57"/>
    </row>
    <row r="2" spans="1:6" ht="13.8" customHeight="1" x14ac:dyDescent="0.3">
      <c r="A2" s="60"/>
      <c r="B2" s="60"/>
      <c r="C2" s="60"/>
      <c r="D2" s="60"/>
      <c r="E2" s="60"/>
      <c r="F2" s="60"/>
    </row>
    <row r="3" spans="1:6" x14ac:dyDescent="0.3">
      <c r="A3" s="15" t="s">
        <v>0</v>
      </c>
      <c r="B3" s="15" t="s">
        <v>1</v>
      </c>
      <c r="C3" s="15" t="s">
        <v>4</v>
      </c>
      <c r="D3" s="15" t="s">
        <v>40</v>
      </c>
      <c r="E3" s="15" t="s">
        <v>41</v>
      </c>
      <c r="F3" s="15" t="s">
        <v>42</v>
      </c>
    </row>
    <row r="4" spans="1:6" x14ac:dyDescent="0.3">
      <c r="A4" s="5">
        <v>501012</v>
      </c>
      <c r="B4" s="6" t="s">
        <v>7</v>
      </c>
      <c r="C4" s="12">
        <v>0</v>
      </c>
      <c r="D4" s="12">
        <v>0</v>
      </c>
      <c r="E4" s="12">
        <f>C4-D4</f>
        <v>0</v>
      </c>
      <c r="F4" s="14">
        <v>0</v>
      </c>
    </row>
    <row r="5" spans="1:6" x14ac:dyDescent="0.3">
      <c r="A5" s="5">
        <v>501015</v>
      </c>
      <c r="B5" s="6" t="s">
        <v>8</v>
      </c>
      <c r="C5" s="12">
        <v>0</v>
      </c>
      <c r="D5" s="12">
        <v>0</v>
      </c>
      <c r="E5" s="12">
        <f t="shared" ref="E5:E35" si="0">C5-D5</f>
        <v>0</v>
      </c>
      <c r="F5" s="14">
        <v>0</v>
      </c>
    </row>
    <row r="6" spans="1:6" x14ac:dyDescent="0.3">
      <c r="A6" s="5">
        <v>501016</v>
      </c>
      <c r="B6" s="6" t="s">
        <v>9</v>
      </c>
      <c r="C6" s="12">
        <v>0</v>
      </c>
      <c r="D6" s="12">
        <v>0</v>
      </c>
      <c r="E6" s="12">
        <f t="shared" si="0"/>
        <v>0</v>
      </c>
      <c r="F6" s="14">
        <v>0</v>
      </c>
    </row>
    <row r="7" spans="1:6" x14ac:dyDescent="0.3">
      <c r="A7" s="5">
        <v>501020</v>
      </c>
      <c r="B7" s="6" t="s">
        <v>10</v>
      </c>
      <c r="C7" s="12">
        <v>5130</v>
      </c>
      <c r="D7" s="12">
        <v>7651</v>
      </c>
      <c r="E7" s="12">
        <f t="shared" si="0"/>
        <v>-2521</v>
      </c>
      <c r="F7" s="14">
        <f t="shared" ref="F7:F27" si="1">(D7/C7)*100</f>
        <v>149.14230019493178</v>
      </c>
    </row>
    <row r="8" spans="1:6" x14ac:dyDescent="0.3">
      <c r="A8" s="5">
        <v>501021</v>
      </c>
      <c r="B8" s="6" t="s">
        <v>11</v>
      </c>
      <c r="C8" s="12">
        <v>2052</v>
      </c>
      <c r="D8" s="12">
        <v>0</v>
      </c>
      <c r="E8" s="12">
        <f t="shared" si="0"/>
        <v>2052</v>
      </c>
      <c r="F8" s="14">
        <f t="shared" si="1"/>
        <v>0</v>
      </c>
    </row>
    <row r="9" spans="1:6" x14ac:dyDescent="0.3">
      <c r="A9" s="5">
        <v>501022</v>
      </c>
      <c r="B9" s="6" t="s">
        <v>12</v>
      </c>
      <c r="C9" s="12">
        <v>0</v>
      </c>
      <c r="D9" s="12">
        <v>0</v>
      </c>
      <c r="E9" s="12">
        <f t="shared" si="0"/>
        <v>0</v>
      </c>
      <c r="F9" s="14">
        <v>0</v>
      </c>
    </row>
    <row r="10" spans="1:6" x14ac:dyDescent="0.3">
      <c r="A10" s="5">
        <v>501030</v>
      </c>
      <c r="B10" s="6" t="s">
        <v>13</v>
      </c>
      <c r="C10" s="12">
        <v>5130</v>
      </c>
      <c r="D10" s="12">
        <v>0</v>
      </c>
      <c r="E10" s="12">
        <f t="shared" si="0"/>
        <v>5130</v>
      </c>
      <c r="F10" s="14">
        <f t="shared" si="1"/>
        <v>0</v>
      </c>
    </row>
    <row r="11" spans="1:6" x14ac:dyDescent="0.3">
      <c r="A11" s="16">
        <v>501</v>
      </c>
      <c r="B11" s="16" t="s">
        <v>14</v>
      </c>
      <c r="C11" s="18">
        <f>SUM(C4:C10)</f>
        <v>12312</v>
      </c>
      <c r="D11" s="18">
        <f>SUM(D4:D10)</f>
        <v>7651</v>
      </c>
      <c r="E11" s="22">
        <f t="shared" si="0"/>
        <v>4661</v>
      </c>
      <c r="F11" s="23">
        <f t="shared" si="1"/>
        <v>62.142625081221567</v>
      </c>
    </row>
    <row r="12" spans="1:6" x14ac:dyDescent="0.3">
      <c r="A12" s="5">
        <v>502010</v>
      </c>
      <c r="B12" s="6" t="s">
        <v>15</v>
      </c>
      <c r="C12" s="12">
        <v>0</v>
      </c>
      <c r="D12" s="12">
        <v>0</v>
      </c>
      <c r="E12" s="12">
        <f t="shared" si="0"/>
        <v>0</v>
      </c>
      <c r="F12" s="14">
        <v>0</v>
      </c>
    </row>
    <row r="13" spans="1:6" x14ac:dyDescent="0.3">
      <c r="A13" s="5">
        <v>502020</v>
      </c>
      <c r="B13" s="6" t="s">
        <v>16</v>
      </c>
      <c r="C13" s="12">
        <v>0</v>
      </c>
      <c r="D13" s="12">
        <v>0</v>
      </c>
      <c r="E13" s="12">
        <f t="shared" si="0"/>
        <v>0</v>
      </c>
      <c r="F13" s="14">
        <v>0</v>
      </c>
    </row>
    <row r="14" spans="1:6" x14ac:dyDescent="0.3">
      <c r="A14" s="5">
        <v>502030</v>
      </c>
      <c r="B14" s="6" t="s">
        <v>17</v>
      </c>
      <c r="C14" s="12">
        <v>0</v>
      </c>
      <c r="D14" s="12">
        <v>0</v>
      </c>
      <c r="E14" s="12">
        <f t="shared" si="0"/>
        <v>0</v>
      </c>
      <c r="F14" s="14">
        <v>0</v>
      </c>
    </row>
    <row r="15" spans="1:6" x14ac:dyDescent="0.3">
      <c r="A15" s="16">
        <v>502</v>
      </c>
      <c r="B15" s="16" t="s">
        <v>18</v>
      </c>
      <c r="C15" s="18">
        <v>0</v>
      </c>
      <c r="D15" s="18">
        <f>SUM(D12:D14)</f>
        <v>0</v>
      </c>
      <c r="E15" s="22">
        <f t="shared" si="0"/>
        <v>0</v>
      </c>
      <c r="F15" s="23">
        <v>0</v>
      </c>
    </row>
    <row r="16" spans="1:6" x14ac:dyDescent="0.3">
      <c r="A16" s="8">
        <v>511000</v>
      </c>
      <c r="B16" s="4" t="s">
        <v>19</v>
      </c>
      <c r="C16" s="12">
        <v>0</v>
      </c>
      <c r="D16" s="12">
        <v>0</v>
      </c>
      <c r="E16" s="12">
        <f t="shared" si="0"/>
        <v>0</v>
      </c>
      <c r="F16" s="14">
        <v>0</v>
      </c>
    </row>
    <row r="17" spans="1:6" x14ac:dyDescent="0.3">
      <c r="A17" s="16">
        <v>511</v>
      </c>
      <c r="B17" s="16" t="s">
        <v>20</v>
      </c>
      <c r="C17" s="18">
        <f>C16</f>
        <v>0</v>
      </c>
      <c r="D17" s="18">
        <f>D16</f>
        <v>0</v>
      </c>
      <c r="E17" s="22">
        <f t="shared" si="0"/>
        <v>0</v>
      </c>
      <c r="F17" s="23">
        <v>0</v>
      </c>
    </row>
    <row r="18" spans="1:6" x14ac:dyDescent="0.3">
      <c r="A18" s="5">
        <v>512010</v>
      </c>
      <c r="B18" s="6" t="s">
        <v>21</v>
      </c>
      <c r="C18" s="12">
        <v>0</v>
      </c>
      <c r="D18" s="12">
        <v>0</v>
      </c>
      <c r="E18" s="12">
        <f t="shared" si="0"/>
        <v>0</v>
      </c>
      <c r="F18" s="14">
        <v>0</v>
      </c>
    </row>
    <row r="19" spans="1:6" x14ac:dyDescent="0.3">
      <c r="A19" s="16">
        <v>512</v>
      </c>
      <c r="B19" s="16" t="s">
        <v>22</v>
      </c>
      <c r="C19" s="18">
        <f>C18</f>
        <v>0</v>
      </c>
      <c r="D19" s="18">
        <f>D18</f>
        <v>0</v>
      </c>
      <c r="E19" s="22">
        <f t="shared" si="0"/>
        <v>0</v>
      </c>
      <c r="F19" s="23">
        <v>0</v>
      </c>
    </row>
    <row r="20" spans="1:6" x14ac:dyDescent="0.3">
      <c r="A20" s="5">
        <v>513000</v>
      </c>
      <c r="B20" s="6" t="s">
        <v>23</v>
      </c>
      <c r="C20" s="12">
        <v>0</v>
      </c>
      <c r="D20" s="12">
        <v>0</v>
      </c>
      <c r="E20" s="12">
        <f t="shared" si="0"/>
        <v>0</v>
      </c>
      <c r="F20" s="14">
        <v>0</v>
      </c>
    </row>
    <row r="21" spans="1:6" x14ac:dyDescent="0.3">
      <c r="A21" s="16">
        <v>513</v>
      </c>
      <c r="B21" s="16" t="s">
        <v>24</v>
      </c>
      <c r="C21" s="18">
        <v>0</v>
      </c>
      <c r="D21" s="18">
        <f>D20</f>
        <v>0</v>
      </c>
      <c r="E21" s="22">
        <f t="shared" si="0"/>
        <v>0</v>
      </c>
      <c r="F21" s="23">
        <v>0</v>
      </c>
    </row>
    <row r="22" spans="1:6" x14ac:dyDescent="0.3">
      <c r="A22" s="5">
        <v>518001</v>
      </c>
      <c r="B22" s="6" t="s">
        <v>25</v>
      </c>
      <c r="C22" s="12">
        <v>0</v>
      </c>
      <c r="D22" s="12">
        <v>0</v>
      </c>
      <c r="E22" s="12">
        <f t="shared" si="0"/>
        <v>0</v>
      </c>
      <c r="F22" s="14">
        <v>0</v>
      </c>
    </row>
    <row r="23" spans="1:6" x14ac:dyDescent="0.3">
      <c r="A23" s="5">
        <v>518010</v>
      </c>
      <c r="B23" s="6" t="s">
        <v>26</v>
      </c>
      <c r="C23" s="12">
        <v>0</v>
      </c>
      <c r="D23" s="12">
        <v>0</v>
      </c>
      <c r="E23" s="12">
        <f t="shared" si="0"/>
        <v>0</v>
      </c>
      <c r="F23" s="14">
        <v>0</v>
      </c>
    </row>
    <row r="24" spans="1:6" x14ac:dyDescent="0.3">
      <c r="A24" s="5">
        <v>518011</v>
      </c>
      <c r="B24" s="6" t="s">
        <v>27</v>
      </c>
      <c r="C24" s="12">
        <v>0</v>
      </c>
      <c r="D24" s="12">
        <v>0</v>
      </c>
      <c r="E24" s="12">
        <f t="shared" si="0"/>
        <v>0</v>
      </c>
      <c r="F24" s="14">
        <v>0</v>
      </c>
    </row>
    <row r="25" spans="1:6" x14ac:dyDescent="0.3">
      <c r="A25" s="5">
        <v>518013</v>
      </c>
      <c r="B25" s="6" t="s">
        <v>28</v>
      </c>
      <c r="C25" s="12">
        <v>1026</v>
      </c>
      <c r="D25" s="12">
        <v>300</v>
      </c>
      <c r="E25" s="12">
        <f t="shared" si="0"/>
        <v>726</v>
      </c>
      <c r="F25" s="14">
        <f t="shared" si="1"/>
        <v>29.239766081871345</v>
      </c>
    </row>
    <row r="26" spans="1:6" x14ac:dyDescent="0.3">
      <c r="A26" s="5">
        <v>518018</v>
      </c>
      <c r="B26" s="6" t="s">
        <v>29</v>
      </c>
      <c r="C26" s="12">
        <v>2052</v>
      </c>
      <c r="D26" s="12">
        <v>0</v>
      </c>
      <c r="E26" s="12">
        <f t="shared" si="0"/>
        <v>2052</v>
      </c>
      <c r="F26" s="14">
        <f t="shared" si="1"/>
        <v>0</v>
      </c>
    </row>
    <row r="27" spans="1:6" x14ac:dyDescent="0.3">
      <c r="A27" s="16">
        <v>518</v>
      </c>
      <c r="B27" s="16" t="s">
        <v>30</v>
      </c>
      <c r="C27" s="18">
        <f>SUM(C22:C26)</f>
        <v>3078</v>
      </c>
      <c r="D27" s="18">
        <f>SUM(D22:D26)</f>
        <v>300</v>
      </c>
      <c r="E27" s="22">
        <f t="shared" si="0"/>
        <v>2778</v>
      </c>
      <c r="F27" s="23">
        <f t="shared" si="1"/>
        <v>9.7465886939571149</v>
      </c>
    </row>
    <row r="28" spans="1:6" x14ac:dyDescent="0.3">
      <c r="A28" s="5">
        <v>527011</v>
      </c>
      <c r="B28" s="6" t="s">
        <v>31</v>
      </c>
      <c r="C28" s="12">
        <v>0</v>
      </c>
      <c r="D28" s="12">
        <v>0</v>
      </c>
      <c r="E28" s="12">
        <f t="shared" si="0"/>
        <v>0</v>
      </c>
      <c r="F28" s="14">
        <v>0</v>
      </c>
    </row>
    <row r="29" spans="1:6" x14ac:dyDescent="0.3">
      <c r="A29" s="5">
        <v>527055</v>
      </c>
      <c r="B29" s="6" t="s">
        <v>32</v>
      </c>
      <c r="C29" s="12">
        <v>0</v>
      </c>
      <c r="D29" s="12">
        <v>0</v>
      </c>
      <c r="E29" s="12">
        <f t="shared" si="0"/>
        <v>0</v>
      </c>
      <c r="F29" s="14">
        <v>0</v>
      </c>
    </row>
    <row r="30" spans="1:6" x14ac:dyDescent="0.3">
      <c r="A30" s="16">
        <v>527</v>
      </c>
      <c r="B30" s="16" t="s">
        <v>33</v>
      </c>
      <c r="C30" s="18">
        <v>0</v>
      </c>
      <c r="D30" s="18">
        <f>SUM(D28:D29)</f>
        <v>0</v>
      </c>
      <c r="E30" s="22">
        <f t="shared" si="0"/>
        <v>0</v>
      </c>
      <c r="F30" s="23">
        <v>0</v>
      </c>
    </row>
    <row r="31" spans="1:6" x14ac:dyDescent="0.3">
      <c r="A31" s="5">
        <v>549010</v>
      </c>
      <c r="B31" s="6" t="s">
        <v>34</v>
      </c>
      <c r="C31" s="12">
        <v>0</v>
      </c>
      <c r="D31" s="12">
        <v>0</v>
      </c>
      <c r="E31" s="12">
        <f t="shared" si="0"/>
        <v>0</v>
      </c>
      <c r="F31" s="14">
        <v>0</v>
      </c>
    </row>
    <row r="32" spans="1:6" x14ac:dyDescent="0.3">
      <c r="A32" s="16">
        <v>549</v>
      </c>
      <c r="B32" s="16" t="s">
        <v>35</v>
      </c>
      <c r="C32" s="18">
        <v>0</v>
      </c>
      <c r="D32" s="18">
        <f>D31</f>
        <v>0</v>
      </c>
      <c r="E32" s="22">
        <f t="shared" si="0"/>
        <v>0</v>
      </c>
      <c r="F32" s="23">
        <v>0</v>
      </c>
    </row>
    <row r="33" spans="1:6" x14ac:dyDescent="0.3">
      <c r="A33" s="8">
        <v>558010</v>
      </c>
      <c r="B33" s="4" t="s">
        <v>36</v>
      </c>
      <c r="C33" s="12">
        <v>0</v>
      </c>
      <c r="D33" s="12">
        <v>0</v>
      </c>
      <c r="E33" s="12">
        <f t="shared" si="0"/>
        <v>0</v>
      </c>
      <c r="F33" s="14">
        <v>0</v>
      </c>
    </row>
    <row r="34" spans="1:6" x14ac:dyDescent="0.3">
      <c r="A34" s="16">
        <v>558</v>
      </c>
      <c r="B34" s="16" t="s">
        <v>37</v>
      </c>
      <c r="C34" s="18">
        <f>C33</f>
        <v>0</v>
      </c>
      <c r="D34" s="18">
        <f>D33</f>
        <v>0</v>
      </c>
      <c r="E34" s="22">
        <f t="shared" si="0"/>
        <v>0</v>
      </c>
      <c r="F34" s="23">
        <v>0</v>
      </c>
    </row>
    <row r="35" spans="1:6" x14ac:dyDescent="0.3">
      <c r="A35" s="9"/>
      <c r="B35" s="9" t="s">
        <v>38</v>
      </c>
      <c r="C35" s="13">
        <f>C11+C15+C17+C19+C27+C30+C32+C34</f>
        <v>15390</v>
      </c>
      <c r="D35" s="13">
        <f>D11+D15+D17+D19+D21+D27+D30+D32+D34</f>
        <v>7951</v>
      </c>
      <c r="E35" s="12">
        <f t="shared" si="0"/>
        <v>7439</v>
      </c>
      <c r="F35" s="14">
        <f>(D35/C35)*100</f>
        <v>51.663417803768688</v>
      </c>
    </row>
    <row r="36" spans="1:6" x14ac:dyDescent="0.3">
      <c r="A36" s="4"/>
      <c r="B36" s="4" t="s">
        <v>43</v>
      </c>
      <c r="C36" s="12"/>
      <c r="D36" s="12">
        <v>15390</v>
      </c>
      <c r="E36" s="4"/>
      <c r="F36" s="4"/>
    </row>
    <row r="37" spans="1:6" x14ac:dyDescent="0.3">
      <c r="A37" s="19"/>
      <c r="B37" s="20" t="s">
        <v>44</v>
      </c>
      <c r="C37" s="21"/>
      <c r="D37" s="22">
        <f>D36-D35</f>
        <v>7439</v>
      </c>
      <c r="E37" s="19"/>
      <c r="F37" s="19"/>
    </row>
    <row r="38" spans="1:6" ht="14.4" x14ac:dyDescent="0.3">
      <c r="A38" s="58"/>
      <c r="B38" s="58"/>
    </row>
    <row r="39" spans="1:6" ht="14.4" x14ac:dyDescent="0.3">
      <c r="C39" s="3"/>
    </row>
    <row r="40" spans="1:6" ht="14.4" x14ac:dyDescent="0.3">
      <c r="A40" s="59"/>
      <c r="B40" s="59"/>
    </row>
  </sheetData>
  <mergeCells count="3">
    <mergeCell ref="A1:F2"/>
    <mergeCell ref="A38:B38"/>
    <mergeCell ref="A40:B40"/>
  </mergeCells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E700A-581F-4FD2-85A3-D64201194C9C}">
  <dimension ref="A1:F40"/>
  <sheetViews>
    <sheetView workbookViewId="0">
      <selection activeCell="H7" sqref="H7"/>
    </sheetView>
  </sheetViews>
  <sheetFormatPr defaultColWidth="9.109375" defaultRowHeight="13.8" x14ac:dyDescent="0.3"/>
  <cols>
    <col min="1" max="1" width="8.6640625" style="1" customWidth="1"/>
    <col min="2" max="2" width="29.44140625" style="1" customWidth="1"/>
    <col min="3" max="3" width="12" style="2" customWidth="1"/>
    <col min="4" max="4" width="12" style="1" bestFit="1" customWidth="1"/>
    <col min="5" max="5" width="12.6640625" style="1" customWidth="1"/>
    <col min="6" max="6" width="10.5546875" style="1" customWidth="1"/>
    <col min="7" max="16384" width="9.109375" style="1"/>
  </cols>
  <sheetData>
    <row r="1" spans="1:6" ht="13.8" customHeight="1" x14ac:dyDescent="0.3">
      <c r="A1" s="57" t="s">
        <v>91</v>
      </c>
      <c r="B1" s="57"/>
      <c r="C1" s="57"/>
      <c r="D1" s="57"/>
      <c r="E1" s="57"/>
      <c r="F1" s="57"/>
    </row>
    <row r="2" spans="1:6" ht="13.8" customHeight="1" x14ac:dyDescent="0.3">
      <c r="A2" s="60"/>
      <c r="B2" s="60"/>
      <c r="C2" s="60"/>
      <c r="D2" s="60"/>
      <c r="E2" s="60"/>
      <c r="F2" s="60"/>
    </row>
    <row r="3" spans="1:6" x14ac:dyDescent="0.3">
      <c r="A3" s="15" t="s">
        <v>0</v>
      </c>
      <c r="B3" s="15" t="s">
        <v>1</v>
      </c>
      <c r="C3" s="15" t="s">
        <v>5</v>
      </c>
      <c r="D3" s="15" t="s">
        <v>40</v>
      </c>
      <c r="E3" s="15" t="s">
        <v>41</v>
      </c>
      <c r="F3" s="15" t="s">
        <v>42</v>
      </c>
    </row>
    <row r="4" spans="1:6" x14ac:dyDescent="0.3">
      <c r="A4" s="5">
        <v>501012</v>
      </c>
      <c r="B4" s="6" t="s">
        <v>7</v>
      </c>
      <c r="C4" s="12">
        <v>0</v>
      </c>
      <c r="D4" s="12">
        <v>0</v>
      </c>
      <c r="E4" s="12">
        <f>C4-D4</f>
        <v>0</v>
      </c>
      <c r="F4" s="14">
        <v>0</v>
      </c>
    </row>
    <row r="5" spans="1:6" x14ac:dyDescent="0.3">
      <c r="A5" s="5">
        <v>501015</v>
      </c>
      <c r="B5" s="6" t="s">
        <v>8</v>
      </c>
      <c r="C5" s="12">
        <v>0</v>
      </c>
      <c r="D5" s="12">
        <v>0</v>
      </c>
      <c r="E5" s="12">
        <f t="shared" ref="E5:E35" si="0">C5-D5</f>
        <v>0</v>
      </c>
      <c r="F5" s="14">
        <v>0</v>
      </c>
    </row>
    <row r="6" spans="1:6" x14ac:dyDescent="0.3">
      <c r="A6" s="5">
        <v>501016</v>
      </c>
      <c r="B6" s="6" t="s">
        <v>9</v>
      </c>
      <c r="C6" s="12">
        <v>33780</v>
      </c>
      <c r="D6" s="12">
        <v>32851.449999999997</v>
      </c>
      <c r="E6" s="12">
        <f t="shared" si="0"/>
        <v>928.55000000000291</v>
      </c>
      <c r="F6" s="14">
        <v>0</v>
      </c>
    </row>
    <row r="7" spans="1:6" x14ac:dyDescent="0.3">
      <c r="A7" s="5">
        <v>501020</v>
      </c>
      <c r="B7" s="6" t="s">
        <v>10</v>
      </c>
      <c r="C7" s="12">
        <v>8468</v>
      </c>
      <c r="D7" s="12">
        <v>1411</v>
      </c>
      <c r="E7" s="12">
        <f t="shared" si="0"/>
        <v>7057</v>
      </c>
      <c r="F7" s="14">
        <f t="shared" ref="F7:F27" si="1">(D7/C7)*100</f>
        <v>16.662730278696269</v>
      </c>
    </row>
    <row r="8" spans="1:6" x14ac:dyDescent="0.3">
      <c r="A8" s="5">
        <v>501021</v>
      </c>
      <c r="B8" s="6" t="s">
        <v>11</v>
      </c>
      <c r="C8" s="12">
        <v>4104</v>
      </c>
      <c r="D8" s="12">
        <v>590</v>
      </c>
      <c r="E8" s="12">
        <f t="shared" si="0"/>
        <v>3514</v>
      </c>
      <c r="F8" s="14">
        <f t="shared" si="1"/>
        <v>14.376218323586745</v>
      </c>
    </row>
    <row r="9" spans="1:6" x14ac:dyDescent="0.3">
      <c r="A9" s="5">
        <v>501022</v>
      </c>
      <c r="B9" s="6" t="s">
        <v>12</v>
      </c>
      <c r="C9" s="12">
        <v>0</v>
      </c>
      <c r="D9" s="12">
        <v>0</v>
      </c>
      <c r="E9" s="12">
        <f t="shared" si="0"/>
        <v>0</v>
      </c>
      <c r="F9" s="14">
        <v>0</v>
      </c>
    </row>
    <row r="10" spans="1:6" x14ac:dyDescent="0.3">
      <c r="A10" s="5">
        <v>501030</v>
      </c>
      <c r="B10" s="6" t="s">
        <v>13</v>
      </c>
      <c r="C10" s="12">
        <v>5130</v>
      </c>
      <c r="D10" s="12">
        <v>0</v>
      </c>
      <c r="E10" s="12">
        <f t="shared" si="0"/>
        <v>5130</v>
      </c>
      <c r="F10" s="14">
        <f t="shared" si="1"/>
        <v>0</v>
      </c>
    </row>
    <row r="11" spans="1:6" x14ac:dyDescent="0.3">
      <c r="A11" s="16">
        <v>501</v>
      </c>
      <c r="B11" s="16" t="s">
        <v>14</v>
      </c>
      <c r="C11" s="18">
        <f>SUM(C4:C10)</f>
        <v>51482</v>
      </c>
      <c r="D11" s="18">
        <f>SUM(D4:D10)</f>
        <v>34852.449999999997</v>
      </c>
      <c r="E11" s="22">
        <f t="shared" si="0"/>
        <v>16629.550000000003</v>
      </c>
      <c r="F11" s="23">
        <f t="shared" si="1"/>
        <v>67.698321743522001</v>
      </c>
    </row>
    <row r="12" spans="1:6" x14ac:dyDescent="0.3">
      <c r="A12" s="5">
        <v>502010</v>
      </c>
      <c r="B12" s="6" t="s">
        <v>15</v>
      </c>
      <c r="C12" s="12">
        <v>105678</v>
      </c>
      <c r="D12" s="12">
        <v>61624</v>
      </c>
      <c r="E12" s="12">
        <f t="shared" si="0"/>
        <v>44054</v>
      </c>
      <c r="F12" s="14">
        <v>0</v>
      </c>
    </row>
    <row r="13" spans="1:6" x14ac:dyDescent="0.3">
      <c r="A13" s="5">
        <v>502020</v>
      </c>
      <c r="B13" s="6" t="s">
        <v>16</v>
      </c>
      <c r="C13" s="12">
        <v>19391</v>
      </c>
      <c r="D13" s="12">
        <v>15406</v>
      </c>
      <c r="E13" s="12">
        <f t="shared" si="0"/>
        <v>3985</v>
      </c>
      <c r="F13" s="14">
        <v>0</v>
      </c>
    </row>
    <row r="14" spans="1:6" x14ac:dyDescent="0.3">
      <c r="A14" s="5">
        <v>502030</v>
      </c>
      <c r="B14" s="6" t="s">
        <v>17</v>
      </c>
      <c r="C14" s="12">
        <v>45397</v>
      </c>
      <c r="D14" s="12">
        <v>58841</v>
      </c>
      <c r="E14" s="12">
        <f t="shared" si="0"/>
        <v>-13444</v>
      </c>
      <c r="F14" s="14">
        <v>0</v>
      </c>
    </row>
    <row r="15" spans="1:6" x14ac:dyDescent="0.3">
      <c r="A15" s="16">
        <v>502</v>
      </c>
      <c r="B15" s="16" t="s">
        <v>18</v>
      </c>
      <c r="C15" s="18">
        <f>SUM(C12:C14)</f>
        <v>170466</v>
      </c>
      <c r="D15" s="18">
        <f>SUM(D12:D14)</f>
        <v>135871</v>
      </c>
      <c r="E15" s="22">
        <f t="shared" si="0"/>
        <v>34595</v>
      </c>
      <c r="F15" s="23">
        <v>0</v>
      </c>
    </row>
    <row r="16" spans="1:6" x14ac:dyDescent="0.3">
      <c r="A16" s="8">
        <v>511000</v>
      </c>
      <c r="B16" s="4" t="s">
        <v>19</v>
      </c>
      <c r="C16" s="12">
        <v>17136</v>
      </c>
      <c r="D16" s="12">
        <v>13417.89</v>
      </c>
      <c r="E16" s="12">
        <f t="shared" si="0"/>
        <v>3718.1100000000006</v>
      </c>
      <c r="F16" s="14">
        <v>0</v>
      </c>
    </row>
    <row r="17" spans="1:6" x14ac:dyDescent="0.3">
      <c r="A17" s="16">
        <v>511</v>
      </c>
      <c r="B17" s="16" t="s">
        <v>20</v>
      </c>
      <c r="C17" s="18">
        <f>C16</f>
        <v>17136</v>
      </c>
      <c r="D17" s="18">
        <f>D16</f>
        <v>13417.89</v>
      </c>
      <c r="E17" s="22">
        <f t="shared" si="0"/>
        <v>3718.1100000000006</v>
      </c>
      <c r="F17" s="23">
        <v>0</v>
      </c>
    </row>
    <row r="18" spans="1:6" x14ac:dyDescent="0.3">
      <c r="A18" s="5">
        <v>512010</v>
      </c>
      <c r="B18" s="6" t="s">
        <v>21</v>
      </c>
      <c r="C18" s="12">
        <v>1026</v>
      </c>
      <c r="D18" s="12">
        <v>394</v>
      </c>
      <c r="E18" s="12">
        <f t="shared" si="0"/>
        <v>632</v>
      </c>
      <c r="F18" s="14">
        <v>0</v>
      </c>
    </row>
    <row r="19" spans="1:6" x14ac:dyDescent="0.3">
      <c r="A19" s="16">
        <v>512</v>
      </c>
      <c r="B19" s="16" t="s">
        <v>22</v>
      </c>
      <c r="C19" s="18">
        <f>C18</f>
        <v>1026</v>
      </c>
      <c r="D19" s="18">
        <f>D18</f>
        <v>394</v>
      </c>
      <c r="E19" s="22">
        <f t="shared" si="0"/>
        <v>632</v>
      </c>
      <c r="F19" s="23">
        <v>0</v>
      </c>
    </row>
    <row r="20" spans="1:6" x14ac:dyDescent="0.3">
      <c r="A20" s="5">
        <v>513000</v>
      </c>
      <c r="B20" s="6" t="s">
        <v>23</v>
      </c>
      <c r="C20" s="12">
        <v>0</v>
      </c>
      <c r="D20" s="12">
        <v>0</v>
      </c>
      <c r="E20" s="12">
        <f t="shared" si="0"/>
        <v>0</v>
      </c>
      <c r="F20" s="14">
        <v>0</v>
      </c>
    </row>
    <row r="21" spans="1:6" x14ac:dyDescent="0.3">
      <c r="A21" s="16">
        <v>513</v>
      </c>
      <c r="B21" s="16" t="s">
        <v>24</v>
      </c>
      <c r="C21" s="18">
        <v>0</v>
      </c>
      <c r="D21" s="18">
        <f>D20</f>
        <v>0</v>
      </c>
      <c r="E21" s="22">
        <f t="shared" si="0"/>
        <v>0</v>
      </c>
      <c r="F21" s="23">
        <v>0</v>
      </c>
    </row>
    <row r="22" spans="1:6" x14ac:dyDescent="0.3">
      <c r="A22" s="5">
        <v>518001</v>
      </c>
      <c r="B22" s="6" t="s">
        <v>25</v>
      </c>
      <c r="C22" s="12">
        <v>0</v>
      </c>
      <c r="D22" s="12">
        <v>0</v>
      </c>
      <c r="E22" s="12">
        <f t="shared" si="0"/>
        <v>0</v>
      </c>
      <c r="F22" s="14">
        <v>0</v>
      </c>
    </row>
    <row r="23" spans="1:6" x14ac:dyDescent="0.3">
      <c r="A23" s="5">
        <v>518010</v>
      </c>
      <c r="B23" s="6" t="s">
        <v>26</v>
      </c>
      <c r="C23" s="12">
        <v>7078</v>
      </c>
      <c r="D23" s="12">
        <v>6794.63</v>
      </c>
      <c r="E23" s="12">
        <f t="shared" si="0"/>
        <v>283.36999999999989</v>
      </c>
      <c r="F23" s="14">
        <v>0</v>
      </c>
    </row>
    <row r="24" spans="1:6" x14ac:dyDescent="0.3">
      <c r="A24" s="5">
        <v>518011</v>
      </c>
      <c r="B24" s="6" t="s">
        <v>27</v>
      </c>
      <c r="C24" s="12">
        <v>0</v>
      </c>
      <c r="D24" s="12">
        <v>0</v>
      </c>
      <c r="E24" s="12">
        <f t="shared" si="0"/>
        <v>0</v>
      </c>
      <c r="F24" s="14">
        <v>0</v>
      </c>
    </row>
    <row r="25" spans="1:6" x14ac:dyDescent="0.3">
      <c r="A25" s="5">
        <v>518013</v>
      </c>
      <c r="B25" s="6" t="s">
        <v>28</v>
      </c>
      <c r="C25" s="12">
        <v>3078</v>
      </c>
      <c r="D25" s="12">
        <v>2499.15</v>
      </c>
      <c r="E25" s="12">
        <f t="shared" si="0"/>
        <v>578.84999999999991</v>
      </c>
      <c r="F25" s="14">
        <f t="shared" si="1"/>
        <v>81.193957115009752</v>
      </c>
    </row>
    <row r="26" spans="1:6" x14ac:dyDescent="0.3">
      <c r="A26" s="5">
        <v>518018</v>
      </c>
      <c r="B26" s="6" t="s">
        <v>29</v>
      </c>
      <c r="C26" s="12">
        <v>38988</v>
      </c>
      <c r="D26" s="12">
        <v>37652.480000000003</v>
      </c>
      <c r="E26" s="12">
        <f t="shared" si="0"/>
        <v>1335.5199999999968</v>
      </c>
      <c r="F26" s="14">
        <f t="shared" si="1"/>
        <v>96.574535754591167</v>
      </c>
    </row>
    <row r="27" spans="1:6" x14ac:dyDescent="0.3">
      <c r="A27" s="16">
        <v>518</v>
      </c>
      <c r="B27" s="16" t="s">
        <v>30</v>
      </c>
      <c r="C27" s="18">
        <f>SUM(C22:C26)</f>
        <v>49144</v>
      </c>
      <c r="D27" s="18">
        <f>SUM(D22:D26)</f>
        <v>46946.26</v>
      </c>
      <c r="E27" s="22">
        <f t="shared" si="0"/>
        <v>2197.739999999998</v>
      </c>
      <c r="F27" s="23">
        <f t="shared" si="1"/>
        <v>95.527958652124383</v>
      </c>
    </row>
    <row r="28" spans="1:6" x14ac:dyDescent="0.3">
      <c r="A28" s="5">
        <v>527011</v>
      </c>
      <c r="B28" s="6" t="s">
        <v>31</v>
      </c>
      <c r="C28" s="12">
        <v>3078</v>
      </c>
      <c r="D28" s="12">
        <v>990</v>
      </c>
      <c r="E28" s="12">
        <f t="shared" si="0"/>
        <v>2088</v>
      </c>
      <c r="F28" s="14">
        <v>0</v>
      </c>
    </row>
    <row r="29" spans="1:6" x14ac:dyDescent="0.3">
      <c r="A29" s="5">
        <v>527055</v>
      </c>
      <c r="B29" s="6" t="s">
        <v>32</v>
      </c>
      <c r="C29" s="12">
        <v>1200</v>
      </c>
      <c r="D29" s="12">
        <v>1112</v>
      </c>
      <c r="E29" s="12">
        <f t="shared" si="0"/>
        <v>88</v>
      </c>
      <c r="F29" s="14">
        <v>0</v>
      </c>
    </row>
    <row r="30" spans="1:6" x14ac:dyDescent="0.3">
      <c r="A30" s="16">
        <v>527</v>
      </c>
      <c r="B30" s="16" t="s">
        <v>33</v>
      </c>
      <c r="C30" s="18">
        <f>C28+C29</f>
        <v>4278</v>
      </c>
      <c r="D30" s="18">
        <f>SUM(D28:D29)</f>
        <v>2102</v>
      </c>
      <c r="E30" s="22">
        <f t="shared" si="0"/>
        <v>2176</v>
      </c>
      <c r="F30" s="23">
        <v>0</v>
      </c>
    </row>
    <row r="31" spans="1:6" x14ac:dyDescent="0.3">
      <c r="A31" s="5">
        <v>549010</v>
      </c>
      <c r="B31" s="6" t="s">
        <v>34</v>
      </c>
      <c r="C31" s="12">
        <v>0</v>
      </c>
      <c r="D31" s="12">
        <v>0</v>
      </c>
      <c r="E31" s="12">
        <f t="shared" si="0"/>
        <v>0</v>
      </c>
      <c r="F31" s="14">
        <v>0</v>
      </c>
    </row>
    <row r="32" spans="1:6" x14ac:dyDescent="0.3">
      <c r="A32" s="16">
        <v>549</v>
      </c>
      <c r="B32" s="16" t="s">
        <v>35</v>
      </c>
      <c r="C32" s="18">
        <v>0</v>
      </c>
      <c r="D32" s="18">
        <f>D31</f>
        <v>0</v>
      </c>
      <c r="E32" s="22">
        <f t="shared" si="0"/>
        <v>0</v>
      </c>
      <c r="F32" s="23">
        <v>0</v>
      </c>
    </row>
    <row r="33" spans="1:6" x14ac:dyDescent="0.3">
      <c r="A33" s="8">
        <v>558010</v>
      </c>
      <c r="B33" s="4" t="s">
        <v>36</v>
      </c>
      <c r="C33" s="12">
        <v>14190</v>
      </c>
      <c r="D33" s="12">
        <v>12184</v>
      </c>
      <c r="E33" s="12">
        <f t="shared" si="0"/>
        <v>2006</v>
      </c>
      <c r="F33" s="14">
        <v>0</v>
      </c>
    </row>
    <row r="34" spans="1:6" x14ac:dyDescent="0.3">
      <c r="A34" s="16">
        <v>558</v>
      </c>
      <c r="B34" s="16" t="s">
        <v>37</v>
      </c>
      <c r="C34" s="18">
        <f>C33</f>
        <v>14190</v>
      </c>
      <c r="D34" s="18">
        <f>D33</f>
        <v>12184</v>
      </c>
      <c r="E34" s="22">
        <f t="shared" si="0"/>
        <v>2006</v>
      </c>
      <c r="F34" s="23">
        <v>0</v>
      </c>
    </row>
    <row r="35" spans="1:6" x14ac:dyDescent="0.3">
      <c r="A35" s="9"/>
      <c r="B35" s="9" t="s">
        <v>38</v>
      </c>
      <c r="C35" s="13">
        <f>C11+C15+C17+C19+C27+C34+C32+C30</f>
        <v>307722</v>
      </c>
      <c r="D35" s="13">
        <f>D11+D15+D17+D19+D21+D27+D30+D32+D34</f>
        <v>245767.60000000003</v>
      </c>
      <c r="E35" s="12">
        <f t="shared" si="0"/>
        <v>61954.399999999965</v>
      </c>
      <c r="F35" s="14">
        <f>(D35/C35)*100</f>
        <v>79.866762857384273</v>
      </c>
    </row>
    <row r="36" spans="1:6" x14ac:dyDescent="0.3">
      <c r="A36" s="4"/>
      <c r="B36" s="4" t="s">
        <v>43</v>
      </c>
      <c r="C36" s="12"/>
      <c r="D36" s="12">
        <v>307722</v>
      </c>
      <c r="E36" s="4"/>
      <c r="F36" s="4"/>
    </row>
    <row r="37" spans="1:6" x14ac:dyDescent="0.3">
      <c r="A37" s="19"/>
      <c r="B37" s="20" t="s">
        <v>44</v>
      </c>
      <c r="C37" s="21"/>
      <c r="D37" s="22">
        <f>D36-D35</f>
        <v>61954.399999999965</v>
      </c>
      <c r="E37" s="19"/>
      <c r="F37" s="19"/>
    </row>
    <row r="38" spans="1:6" ht="14.4" x14ac:dyDescent="0.3">
      <c r="A38" s="58"/>
      <c r="B38" s="58"/>
    </row>
    <row r="39" spans="1:6" ht="14.4" x14ac:dyDescent="0.3">
      <c r="C39" s="3"/>
    </row>
    <row r="40" spans="1:6" ht="14.4" x14ac:dyDescent="0.3">
      <c r="A40" s="59"/>
      <c r="B40" s="59"/>
    </row>
  </sheetData>
  <mergeCells count="3">
    <mergeCell ref="A1:F2"/>
    <mergeCell ref="A38:B38"/>
    <mergeCell ref="A40:B40"/>
  </mergeCells>
  <pageMargins left="0.7" right="0.7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75FAE-2022-407D-A553-237465912FDB}">
  <sheetPr>
    <pageSetUpPr fitToPage="1"/>
  </sheetPr>
  <dimension ref="A1:F40"/>
  <sheetViews>
    <sheetView workbookViewId="0">
      <selection activeCell="D15" sqref="D15"/>
    </sheetView>
  </sheetViews>
  <sheetFormatPr defaultColWidth="9.109375" defaultRowHeight="13.8" x14ac:dyDescent="0.3"/>
  <cols>
    <col min="1" max="1" width="8.6640625" style="1" customWidth="1"/>
    <col min="2" max="2" width="29.44140625" style="1" customWidth="1"/>
    <col min="3" max="3" width="13.77734375" style="2" customWidth="1"/>
    <col min="4" max="4" width="13.77734375" style="1" customWidth="1"/>
    <col min="5" max="5" width="13.33203125" style="1" customWidth="1"/>
    <col min="6" max="6" width="10.5546875" style="1" customWidth="1"/>
    <col min="7" max="16384" width="9.109375" style="1"/>
  </cols>
  <sheetData>
    <row r="1" spans="1:6" ht="13.8" customHeight="1" x14ac:dyDescent="0.3">
      <c r="A1" s="57" t="s">
        <v>92</v>
      </c>
      <c r="B1" s="57"/>
      <c r="C1" s="57"/>
      <c r="D1" s="57"/>
      <c r="E1" s="57"/>
      <c r="F1" s="57"/>
    </row>
    <row r="2" spans="1:6" ht="13.8" customHeight="1" x14ac:dyDescent="0.3">
      <c r="A2" s="60"/>
      <c r="B2" s="60"/>
      <c r="C2" s="60"/>
      <c r="D2" s="60"/>
      <c r="E2" s="60"/>
      <c r="F2" s="60"/>
    </row>
    <row r="3" spans="1:6" x14ac:dyDescent="0.3">
      <c r="A3" s="15" t="s">
        <v>0</v>
      </c>
      <c r="B3" s="15" t="s">
        <v>1</v>
      </c>
      <c r="C3" s="15" t="s">
        <v>2</v>
      </c>
      <c r="D3" s="15" t="s">
        <v>40</v>
      </c>
      <c r="E3" s="15" t="s">
        <v>41</v>
      </c>
      <c r="F3" s="15" t="s">
        <v>42</v>
      </c>
    </row>
    <row r="4" spans="1:6" x14ac:dyDescent="0.3">
      <c r="A4" s="5">
        <v>501012</v>
      </c>
      <c r="B4" s="6" t="s">
        <v>7</v>
      </c>
      <c r="C4" s="12">
        <v>41040</v>
      </c>
      <c r="D4" s="12">
        <v>25451</v>
      </c>
      <c r="E4" s="12">
        <f>C4-D4</f>
        <v>15589</v>
      </c>
      <c r="F4" s="14">
        <v>0</v>
      </c>
    </row>
    <row r="5" spans="1:6" x14ac:dyDescent="0.3">
      <c r="A5" s="5">
        <v>501015</v>
      </c>
      <c r="B5" s="6" t="s">
        <v>8</v>
      </c>
      <c r="C5" s="12">
        <v>0</v>
      </c>
      <c r="D5" s="12">
        <v>0</v>
      </c>
      <c r="E5" s="12">
        <f t="shared" ref="E5:E35" si="0">C5-D5</f>
        <v>0</v>
      </c>
      <c r="F5" s="14">
        <v>0</v>
      </c>
    </row>
    <row r="6" spans="1:6" x14ac:dyDescent="0.3">
      <c r="A6" s="5">
        <v>501016</v>
      </c>
      <c r="B6" s="6" t="s">
        <v>9</v>
      </c>
      <c r="C6" s="12">
        <v>85690</v>
      </c>
      <c r="D6" s="12">
        <v>85684.58</v>
      </c>
      <c r="E6" s="12">
        <f t="shared" si="0"/>
        <v>5.4199999999982538</v>
      </c>
      <c r="F6" s="14">
        <v>0</v>
      </c>
    </row>
    <row r="7" spans="1:6" x14ac:dyDescent="0.3">
      <c r="A7" s="5">
        <v>501020</v>
      </c>
      <c r="B7" s="6" t="s">
        <v>10</v>
      </c>
      <c r="C7" s="12">
        <v>76200</v>
      </c>
      <c r="D7" s="12">
        <v>74299.399999999994</v>
      </c>
      <c r="E7" s="12">
        <f t="shared" si="0"/>
        <v>1900.6000000000058</v>
      </c>
      <c r="F7" s="14">
        <f t="shared" ref="F7:F27" si="1">(D7/C7)*100</f>
        <v>97.505774278215213</v>
      </c>
    </row>
    <row r="8" spans="1:6" x14ac:dyDescent="0.3">
      <c r="A8" s="5">
        <v>501021</v>
      </c>
      <c r="B8" s="6" t="s">
        <v>11</v>
      </c>
      <c r="C8" s="12">
        <v>51300</v>
      </c>
      <c r="D8" s="12">
        <v>51218.2</v>
      </c>
      <c r="E8" s="12">
        <f t="shared" si="0"/>
        <v>81.80000000000291</v>
      </c>
      <c r="F8" s="14">
        <f t="shared" si="1"/>
        <v>99.840545808966851</v>
      </c>
    </row>
    <row r="9" spans="1:6" x14ac:dyDescent="0.3">
      <c r="A9" s="5">
        <v>501022</v>
      </c>
      <c r="B9" s="6" t="s">
        <v>12</v>
      </c>
      <c r="C9" s="12">
        <v>8208</v>
      </c>
      <c r="D9" s="12">
        <v>8120</v>
      </c>
      <c r="E9" s="12">
        <f t="shared" si="0"/>
        <v>88</v>
      </c>
      <c r="F9" s="14">
        <v>0</v>
      </c>
    </row>
    <row r="10" spans="1:6" x14ac:dyDescent="0.3">
      <c r="A10" s="5">
        <v>501030</v>
      </c>
      <c r="B10" s="6" t="s">
        <v>13</v>
      </c>
      <c r="C10" s="12">
        <v>41040</v>
      </c>
      <c r="D10" s="12">
        <v>40973.83</v>
      </c>
      <c r="E10" s="12">
        <f t="shared" si="0"/>
        <v>66.169999999998254</v>
      </c>
      <c r="F10" s="14">
        <f t="shared" si="1"/>
        <v>99.838767056530216</v>
      </c>
    </row>
    <row r="11" spans="1:6" x14ac:dyDescent="0.3">
      <c r="A11" s="16">
        <v>501</v>
      </c>
      <c r="B11" s="16" t="s">
        <v>14</v>
      </c>
      <c r="C11" s="18">
        <f>SUM(C4:C10)</f>
        <v>303478</v>
      </c>
      <c r="D11" s="18">
        <f>SUM(D4:D10)</f>
        <v>285747.01</v>
      </c>
      <c r="E11" s="22">
        <f t="shared" si="0"/>
        <v>17730.989999999991</v>
      </c>
      <c r="F11" s="23">
        <f t="shared" si="1"/>
        <v>94.157405149631927</v>
      </c>
    </row>
    <row r="12" spans="1:6" x14ac:dyDescent="0.3">
      <c r="A12" s="5">
        <v>502010</v>
      </c>
      <c r="B12" s="6" t="s">
        <v>15</v>
      </c>
      <c r="C12" s="12">
        <v>240084</v>
      </c>
      <c r="D12" s="12">
        <v>239991.16</v>
      </c>
      <c r="E12" s="12">
        <f t="shared" si="0"/>
        <v>92.839999999996508</v>
      </c>
      <c r="F12" s="14">
        <v>0</v>
      </c>
    </row>
    <row r="13" spans="1:6" x14ac:dyDescent="0.3">
      <c r="A13" s="5">
        <v>502020</v>
      </c>
      <c r="B13" s="6" t="s">
        <v>16</v>
      </c>
      <c r="C13" s="12">
        <v>52326</v>
      </c>
      <c r="D13" s="12">
        <v>52244.3</v>
      </c>
      <c r="E13" s="12">
        <f t="shared" si="0"/>
        <v>81.69999999999709</v>
      </c>
      <c r="F13" s="14">
        <v>0</v>
      </c>
    </row>
    <row r="14" spans="1:6" x14ac:dyDescent="0.3">
      <c r="A14" s="5">
        <v>502030</v>
      </c>
      <c r="B14" s="6" t="s">
        <v>17</v>
      </c>
      <c r="C14" s="12">
        <v>510948</v>
      </c>
      <c r="D14" s="12">
        <v>510176</v>
      </c>
      <c r="E14" s="12">
        <f t="shared" si="0"/>
        <v>772</v>
      </c>
      <c r="F14" s="14">
        <v>0</v>
      </c>
    </row>
    <row r="15" spans="1:6" x14ac:dyDescent="0.3">
      <c r="A15" s="16">
        <v>502</v>
      </c>
      <c r="B15" s="16" t="s">
        <v>18</v>
      </c>
      <c r="C15" s="18">
        <f>SUM(C12:C14)</f>
        <v>803358</v>
      </c>
      <c r="D15" s="18">
        <f>SUM(D12:D14)</f>
        <v>802411.46</v>
      </c>
      <c r="E15" s="22">
        <f t="shared" si="0"/>
        <v>946.54000000003725</v>
      </c>
      <c r="F15" s="23">
        <v>0</v>
      </c>
    </row>
    <row r="16" spans="1:6" x14ac:dyDescent="0.3">
      <c r="A16" s="8">
        <v>511000</v>
      </c>
      <c r="B16" s="4" t="s">
        <v>19</v>
      </c>
      <c r="C16" s="12">
        <v>84558</v>
      </c>
      <c r="D16" s="12">
        <v>114823.85</v>
      </c>
      <c r="E16" s="12">
        <f t="shared" si="0"/>
        <v>-30265.850000000006</v>
      </c>
      <c r="F16" s="14">
        <v>0</v>
      </c>
    </row>
    <row r="17" spans="1:6" x14ac:dyDescent="0.3">
      <c r="A17" s="16">
        <v>511</v>
      </c>
      <c r="B17" s="16" t="s">
        <v>20</v>
      </c>
      <c r="C17" s="18">
        <f>C16</f>
        <v>84558</v>
      </c>
      <c r="D17" s="18">
        <f>D16</f>
        <v>114823.85</v>
      </c>
      <c r="E17" s="22">
        <f t="shared" si="0"/>
        <v>-30265.850000000006</v>
      </c>
      <c r="F17" s="23">
        <v>0</v>
      </c>
    </row>
    <row r="18" spans="1:6" x14ac:dyDescent="0.3">
      <c r="A18" s="5">
        <v>512010</v>
      </c>
      <c r="B18" s="6" t="s">
        <v>21</v>
      </c>
      <c r="C18" s="12">
        <v>30780</v>
      </c>
      <c r="D18" s="12">
        <v>30146</v>
      </c>
      <c r="E18" s="12">
        <f t="shared" si="0"/>
        <v>634</v>
      </c>
      <c r="F18" s="14">
        <v>0</v>
      </c>
    </row>
    <row r="19" spans="1:6" x14ac:dyDescent="0.3">
      <c r="A19" s="16">
        <v>512</v>
      </c>
      <c r="B19" s="16" t="s">
        <v>22</v>
      </c>
      <c r="C19" s="18">
        <f>C18</f>
        <v>30780</v>
      </c>
      <c r="D19" s="18">
        <f>D18</f>
        <v>30146</v>
      </c>
      <c r="E19" s="22">
        <f t="shared" si="0"/>
        <v>634</v>
      </c>
      <c r="F19" s="23">
        <v>0</v>
      </c>
    </row>
    <row r="20" spans="1:6" x14ac:dyDescent="0.3">
      <c r="A20" s="5">
        <v>513000</v>
      </c>
      <c r="B20" s="6" t="s">
        <v>23</v>
      </c>
      <c r="C20" s="12">
        <v>20000</v>
      </c>
      <c r="D20" s="12">
        <v>7746.2</v>
      </c>
      <c r="E20" s="12">
        <f t="shared" si="0"/>
        <v>12253.8</v>
      </c>
      <c r="F20" s="14">
        <v>0</v>
      </c>
    </row>
    <row r="21" spans="1:6" x14ac:dyDescent="0.3">
      <c r="A21" s="16">
        <v>513</v>
      </c>
      <c r="B21" s="16" t="s">
        <v>24</v>
      </c>
      <c r="C21" s="18">
        <v>20000</v>
      </c>
      <c r="D21" s="18">
        <f>D20</f>
        <v>7746.2</v>
      </c>
      <c r="E21" s="22">
        <f t="shared" si="0"/>
        <v>12253.8</v>
      </c>
      <c r="F21" s="23">
        <v>0</v>
      </c>
    </row>
    <row r="22" spans="1:6" x14ac:dyDescent="0.3">
      <c r="A22" s="5">
        <v>518001</v>
      </c>
      <c r="B22" s="6" t="s">
        <v>25</v>
      </c>
      <c r="C22" s="12">
        <v>5130</v>
      </c>
      <c r="D22" s="12">
        <v>3616.45</v>
      </c>
      <c r="E22" s="12">
        <f t="shared" si="0"/>
        <v>1513.5500000000002</v>
      </c>
      <c r="F22" s="14">
        <v>0</v>
      </c>
    </row>
    <row r="23" spans="1:6" x14ac:dyDescent="0.3">
      <c r="A23" s="5">
        <v>518010</v>
      </c>
      <c r="B23" s="6" t="s">
        <v>26</v>
      </c>
      <c r="C23" s="12">
        <v>61560</v>
      </c>
      <c r="D23" s="12">
        <v>49279.29</v>
      </c>
      <c r="E23" s="12">
        <f t="shared" si="0"/>
        <v>12280.71</v>
      </c>
      <c r="F23" s="14">
        <v>0</v>
      </c>
    </row>
    <row r="24" spans="1:6" x14ac:dyDescent="0.3">
      <c r="A24" s="5">
        <v>518011</v>
      </c>
      <c r="B24" s="6" t="s">
        <v>27</v>
      </c>
      <c r="C24" s="12">
        <v>1166</v>
      </c>
      <c r="D24" s="12">
        <v>1124</v>
      </c>
      <c r="E24" s="12">
        <f t="shared" si="0"/>
        <v>42</v>
      </c>
      <c r="F24" s="14">
        <v>0</v>
      </c>
    </row>
    <row r="25" spans="1:6" x14ac:dyDescent="0.3">
      <c r="A25" s="5">
        <v>518013</v>
      </c>
      <c r="B25" s="6" t="s">
        <v>28</v>
      </c>
      <c r="C25" s="12">
        <v>20520</v>
      </c>
      <c r="D25" s="12">
        <v>8409.4500000000007</v>
      </c>
      <c r="E25" s="12">
        <f t="shared" si="0"/>
        <v>12110.55</v>
      </c>
      <c r="F25" s="14">
        <f t="shared" si="1"/>
        <v>40.981725146198833</v>
      </c>
    </row>
    <row r="26" spans="1:6" x14ac:dyDescent="0.3">
      <c r="A26" s="5">
        <v>518018</v>
      </c>
      <c r="B26" s="6" t="s">
        <v>29</v>
      </c>
      <c r="C26" s="12">
        <v>333696</v>
      </c>
      <c r="D26" s="12">
        <v>332742.62</v>
      </c>
      <c r="E26" s="12">
        <f t="shared" si="0"/>
        <v>953.38000000000466</v>
      </c>
      <c r="F26" s="14">
        <f t="shared" si="1"/>
        <v>99.714296845032607</v>
      </c>
    </row>
    <row r="27" spans="1:6" x14ac:dyDescent="0.3">
      <c r="A27" s="16">
        <v>518</v>
      </c>
      <c r="B27" s="16" t="s">
        <v>30</v>
      </c>
      <c r="C27" s="18">
        <f>SUM(C22:C26)</f>
        <v>422072</v>
      </c>
      <c r="D27" s="18">
        <f>SUM(D22:D26)</f>
        <v>395171.81</v>
      </c>
      <c r="E27" s="22">
        <f t="shared" si="0"/>
        <v>26900.190000000002</v>
      </c>
      <c r="F27" s="23">
        <f t="shared" si="1"/>
        <v>93.626634792168161</v>
      </c>
    </row>
    <row r="28" spans="1:6" x14ac:dyDescent="0.3">
      <c r="A28" s="5">
        <v>527011</v>
      </c>
      <c r="B28" s="6" t="s">
        <v>31</v>
      </c>
      <c r="C28" s="12">
        <v>8208</v>
      </c>
      <c r="D28" s="12">
        <v>4100</v>
      </c>
      <c r="E28" s="12">
        <f t="shared" si="0"/>
        <v>4108</v>
      </c>
      <c r="F28" s="14">
        <v>0</v>
      </c>
    </row>
    <row r="29" spans="1:6" x14ac:dyDescent="0.3">
      <c r="A29" s="5">
        <v>527055</v>
      </c>
      <c r="B29" s="6" t="s">
        <v>32</v>
      </c>
      <c r="C29" s="12">
        <v>6052</v>
      </c>
      <c r="D29" s="12">
        <v>5960</v>
      </c>
      <c r="E29" s="12">
        <f t="shared" si="0"/>
        <v>92</v>
      </c>
      <c r="F29" s="14">
        <v>0</v>
      </c>
    </row>
    <row r="30" spans="1:6" x14ac:dyDescent="0.3">
      <c r="A30" s="16">
        <v>527</v>
      </c>
      <c r="B30" s="16" t="s">
        <v>33</v>
      </c>
      <c r="C30" s="18">
        <f>C28+C29</f>
        <v>14260</v>
      </c>
      <c r="D30" s="18">
        <f>SUM(D28:D29)</f>
        <v>10060</v>
      </c>
      <c r="E30" s="22">
        <f t="shared" si="0"/>
        <v>4200</v>
      </c>
      <c r="F30" s="23">
        <v>0</v>
      </c>
    </row>
    <row r="31" spans="1:6" x14ac:dyDescent="0.3">
      <c r="A31" s="5">
        <v>549010</v>
      </c>
      <c r="B31" s="6" t="s">
        <v>34</v>
      </c>
      <c r="C31" s="12">
        <v>66400</v>
      </c>
      <c r="D31" s="12">
        <v>72327.02</v>
      </c>
      <c r="E31" s="12">
        <f t="shared" si="0"/>
        <v>-5927.0200000000041</v>
      </c>
      <c r="F31" s="14">
        <v>0</v>
      </c>
    </row>
    <row r="32" spans="1:6" x14ac:dyDescent="0.3">
      <c r="A32" s="16">
        <v>549</v>
      </c>
      <c r="B32" s="16" t="s">
        <v>35</v>
      </c>
      <c r="C32" s="18">
        <f>C31</f>
        <v>66400</v>
      </c>
      <c r="D32" s="18">
        <f>D31</f>
        <v>72327.02</v>
      </c>
      <c r="E32" s="22">
        <f t="shared" si="0"/>
        <v>-5927.0200000000041</v>
      </c>
      <c r="F32" s="23">
        <v>0</v>
      </c>
    </row>
    <row r="33" spans="1:6" x14ac:dyDescent="0.3">
      <c r="A33" s="8">
        <v>558010</v>
      </c>
      <c r="B33" s="4" t="s">
        <v>36</v>
      </c>
      <c r="C33" s="12">
        <v>97480</v>
      </c>
      <c r="D33" s="12">
        <v>89000.09</v>
      </c>
      <c r="E33" s="12">
        <f t="shared" si="0"/>
        <v>8479.9100000000035</v>
      </c>
      <c r="F33" s="14">
        <v>0</v>
      </c>
    </row>
    <row r="34" spans="1:6" x14ac:dyDescent="0.3">
      <c r="A34" s="16">
        <v>558</v>
      </c>
      <c r="B34" s="16" t="s">
        <v>37</v>
      </c>
      <c r="C34" s="18">
        <f>C33</f>
        <v>97480</v>
      </c>
      <c r="D34" s="18">
        <f>D33</f>
        <v>89000.09</v>
      </c>
      <c r="E34" s="22">
        <f t="shared" si="0"/>
        <v>8479.9100000000035</v>
      </c>
      <c r="F34" s="23">
        <v>0</v>
      </c>
    </row>
    <row r="35" spans="1:6" x14ac:dyDescent="0.3">
      <c r="A35" s="9"/>
      <c r="B35" s="9" t="s">
        <v>38</v>
      </c>
      <c r="C35" s="13">
        <f>C11+C15+C17+C19+C27+C30+C32+C34+C21</f>
        <v>1842386</v>
      </c>
      <c r="D35" s="13">
        <f>D11+D15+D17+D19+D21+D27+D30+D32+D34</f>
        <v>1807433.4400000002</v>
      </c>
      <c r="E35" s="12">
        <f t="shared" si="0"/>
        <v>34952.559999999823</v>
      </c>
      <c r="F35" s="14">
        <f>(D35/C35)*100</f>
        <v>98.10286443774541</v>
      </c>
    </row>
    <row r="36" spans="1:6" x14ac:dyDescent="0.3">
      <c r="A36" s="4"/>
      <c r="B36" s="4" t="s">
        <v>43</v>
      </c>
      <c r="C36" s="12"/>
      <c r="D36" s="12">
        <v>1842386</v>
      </c>
      <c r="E36" s="4"/>
      <c r="F36" s="4"/>
    </row>
    <row r="37" spans="1:6" x14ac:dyDescent="0.3">
      <c r="A37" s="19"/>
      <c r="B37" s="20" t="s">
        <v>44</v>
      </c>
      <c r="C37" s="21"/>
      <c r="D37" s="22">
        <f>D36-D35</f>
        <v>34952.559999999823</v>
      </c>
      <c r="E37" s="19"/>
      <c r="F37" s="19"/>
    </row>
    <row r="38" spans="1:6" ht="14.4" x14ac:dyDescent="0.3">
      <c r="A38" s="58"/>
      <c r="B38" s="58"/>
    </row>
    <row r="39" spans="1:6" ht="14.4" x14ac:dyDescent="0.3">
      <c r="C39" s="3"/>
    </row>
    <row r="40" spans="1:6" ht="14.4" x14ac:dyDescent="0.3">
      <c r="A40" s="59"/>
      <c r="B40" s="59"/>
    </row>
  </sheetData>
  <mergeCells count="3">
    <mergeCell ref="A1:F2"/>
    <mergeCell ref="A38:B38"/>
    <mergeCell ref="A40:B40"/>
  </mergeCells>
  <pageMargins left="0.7" right="0.7" top="0.78740157499999996" bottom="0.78740157499999996" header="0.3" footer="0.3"/>
  <pageSetup paperSize="9" scale="9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26D20-A51D-43B4-85F0-4A3758543E64}">
  <dimension ref="A1:F11"/>
  <sheetViews>
    <sheetView workbookViewId="0">
      <selection activeCell="G5" sqref="G5"/>
    </sheetView>
  </sheetViews>
  <sheetFormatPr defaultRowHeight="14.4" x14ac:dyDescent="0.3"/>
  <cols>
    <col min="1" max="1" width="9.5546875" customWidth="1"/>
    <col min="2" max="2" width="25.88671875" customWidth="1"/>
    <col min="3" max="3" width="12.44140625" customWidth="1"/>
    <col min="4" max="4" width="15.77734375" customWidth="1"/>
    <col min="5" max="5" width="12" customWidth="1"/>
    <col min="6" max="6" width="11.6640625" customWidth="1"/>
  </cols>
  <sheetData>
    <row r="1" spans="1:6" x14ac:dyDescent="0.3">
      <c r="A1" s="61" t="s">
        <v>96</v>
      </c>
      <c r="B1" s="61"/>
      <c r="C1" s="61"/>
      <c r="D1" s="61"/>
      <c r="E1" s="61"/>
      <c r="F1" s="61"/>
    </row>
    <row r="2" spans="1:6" x14ac:dyDescent="0.3">
      <c r="A2" s="62"/>
      <c r="B2" s="62"/>
      <c r="C2" s="62"/>
      <c r="D2" s="62"/>
      <c r="E2" s="62"/>
      <c r="F2" s="62"/>
    </row>
    <row r="3" spans="1:6" x14ac:dyDescent="0.3">
      <c r="A3" s="15" t="s">
        <v>0</v>
      </c>
      <c r="B3" s="15" t="s">
        <v>1</v>
      </c>
      <c r="C3" s="15" t="s">
        <v>2</v>
      </c>
      <c r="D3" s="15" t="s">
        <v>40</v>
      </c>
      <c r="E3" s="15" t="s">
        <v>41</v>
      </c>
      <c r="F3" s="15" t="s">
        <v>42</v>
      </c>
    </row>
    <row r="4" spans="1:6" x14ac:dyDescent="0.3">
      <c r="A4" s="5">
        <v>521010</v>
      </c>
      <c r="B4" s="6" t="s">
        <v>93</v>
      </c>
      <c r="C4" s="12">
        <v>52939</v>
      </c>
      <c r="D4" s="12">
        <v>52939</v>
      </c>
      <c r="E4" s="12">
        <f>C4-D4</f>
        <v>0</v>
      </c>
      <c r="F4" s="14">
        <v>0</v>
      </c>
    </row>
    <row r="5" spans="1:6" x14ac:dyDescent="0.3">
      <c r="A5" s="5">
        <v>524000</v>
      </c>
      <c r="B5" s="6" t="s">
        <v>97</v>
      </c>
      <c r="C5" s="12">
        <v>20900</v>
      </c>
      <c r="D5" s="12">
        <v>17892.87</v>
      </c>
      <c r="E5" s="12">
        <f t="shared" ref="E5:E9" si="0">C5-D5</f>
        <v>3007.130000000001</v>
      </c>
      <c r="F5" s="14">
        <v>0</v>
      </c>
    </row>
    <row r="6" spans="1:6" x14ac:dyDescent="0.3">
      <c r="A6" s="5">
        <v>525001</v>
      </c>
      <c r="B6" s="6" t="s">
        <v>94</v>
      </c>
      <c r="C6" s="12">
        <v>222</v>
      </c>
      <c r="D6" s="12">
        <v>222.33</v>
      </c>
      <c r="E6" s="12">
        <f t="shared" si="0"/>
        <v>-0.33000000000001251</v>
      </c>
      <c r="F6" s="14">
        <f t="shared" ref="F6:F8" si="1">(D6/C6)*100</f>
        <v>100.14864864864865</v>
      </c>
    </row>
    <row r="7" spans="1:6" x14ac:dyDescent="0.3">
      <c r="A7" s="5">
        <v>527010</v>
      </c>
      <c r="B7" s="6" t="s">
        <v>95</v>
      </c>
      <c r="C7" s="12">
        <v>530</v>
      </c>
      <c r="D7" s="12">
        <v>529.39</v>
      </c>
      <c r="E7" s="12">
        <f t="shared" si="0"/>
        <v>0.61000000000001364</v>
      </c>
      <c r="F7" s="14">
        <f t="shared" si="1"/>
        <v>99.884905660377356</v>
      </c>
    </row>
    <row r="8" spans="1:6" x14ac:dyDescent="0.3">
      <c r="A8" s="16"/>
      <c r="B8" s="16" t="s">
        <v>14</v>
      </c>
      <c r="C8" s="18">
        <f>SUM(C4:C7)</f>
        <v>74591</v>
      </c>
      <c r="D8" s="18">
        <f>SUM(D4:D7)</f>
        <v>71583.59</v>
      </c>
      <c r="E8" s="22">
        <f t="shared" si="0"/>
        <v>3007.4100000000035</v>
      </c>
      <c r="F8" s="22">
        <f t="shared" si="1"/>
        <v>95.968132884664371</v>
      </c>
    </row>
    <row r="9" spans="1:6" x14ac:dyDescent="0.3">
      <c r="A9" s="9"/>
      <c r="B9" s="9" t="s">
        <v>38</v>
      </c>
      <c r="C9" s="13">
        <f>C8</f>
        <v>74591</v>
      </c>
      <c r="D9" s="13">
        <f>D8</f>
        <v>71583.59</v>
      </c>
      <c r="E9" s="12">
        <f t="shared" si="0"/>
        <v>3007.4100000000035</v>
      </c>
      <c r="F9" s="14">
        <f>(D9/C9)*100</f>
        <v>95.968132884664371</v>
      </c>
    </row>
    <row r="10" spans="1:6" x14ac:dyDescent="0.3">
      <c r="A10" s="4"/>
      <c r="B10" s="4" t="s">
        <v>43</v>
      </c>
      <c r="C10" s="12"/>
      <c r="D10" s="12">
        <v>74600</v>
      </c>
      <c r="E10" s="4"/>
      <c r="F10" s="4"/>
    </row>
    <row r="11" spans="1:6" x14ac:dyDescent="0.3">
      <c r="A11" s="19"/>
      <c r="B11" s="20" t="s">
        <v>44</v>
      </c>
      <c r="C11" s="21"/>
      <c r="D11" s="22">
        <f>D10-D9</f>
        <v>3016.4100000000035</v>
      </c>
      <c r="E11" s="19"/>
      <c r="F11" s="19"/>
    </row>
  </sheetData>
  <mergeCells count="1">
    <mergeCell ref="A1:F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F47BF-7506-4A19-AFB7-7D35E3DE9B7D}">
  <sheetPr>
    <pageSetUpPr fitToPage="1"/>
  </sheetPr>
  <dimension ref="A1:M55"/>
  <sheetViews>
    <sheetView tabSelected="1" topLeftCell="A37" workbookViewId="0">
      <selection activeCell="F33" sqref="F33"/>
    </sheetView>
  </sheetViews>
  <sheetFormatPr defaultRowHeight="14.4" x14ac:dyDescent="0.3"/>
  <cols>
    <col min="1" max="1" width="9.44140625" customWidth="1"/>
    <col min="2" max="2" width="19" customWidth="1"/>
    <col min="3" max="3" width="12.5546875" style="39" customWidth="1"/>
    <col min="4" max="5" width="12.109375" style="39" customWidth="1"/>
    <col min="6" max="6" width="13.44140625" customWidth="1"/>
    <col min="7" max="7" width="13" style="39" customWidth="1"/>
    <col min="8" max="8" width="13.109375" customWidth="1"/>
    <col min="9" max="9" width="13.44140625" customWidth="1"/>
    <col min="10" max="1025" width="12.109375" customWidth="1"/>
  </cols>
  <sheetData>
    <row r="1" spans="1:10" x14ac:dyDescent="0.3">
      <c r="A1" s="55" t="s">
        <v>100</v>
      </c>
      <c r="B1" s="55"/>
      <c r="C1" s="55"/>
      <c r="D1" s="55"/>
      <c r="E1" s="55"/>
      <c r="F1" s="55"/>
      <c r="G1" s="55"/>
      <c r="H1" s="55"/>
    </row>
    <row r="2" spans="1:10" x14ac:dyDescent="0.3">
      <c r="A2" s="42"/>
      <c r="B2" s="42"/>
      <c r="C2" s="43" t="s">
        <v>3</v>
      </c>
      <c r="D2" s="43" t="s">
        <v>4</v>
      </c>
      <c r="E2" s="43" t="s">
        <v>87</v>
      </c>
      <c r="F2" s="16" t="s">
        <v>5</v>
      </c>
      <c r="G2" s="43" t="s">
        <v>2</v>
      </c>
      <c r="H2" s="43" t="s">
        <v>6</v>
      </c>
    </row>
    <row r="3" spans="1:10" x14ac:dyDescent="0.3">
      <c r="A3" s="28">
        <v>501004</v>
      </c>
      <c r="B3" s="28" t="s">
        <v>45</v>
      </c>
      <c r="C3" s="29">
        <v>0</v>
      </c>
      <c r="D3" s="29">
        <v>0</v>
      </c>
      <c r="E3" s="29">
        <v>0</v>
      </c>
      <c r="F3" s="29">
        <v>0</v>
      </c>
      <c r="G3" s="29">
        <v>257.14</v>
      </c>
      <c r="H3" s="30">
        <f>C3+D3+F3+G3</f>
        <v>257.14</v>
      </c>
    </row>
    <row r="4" spans="1:10" x14ac:dyDescent="0.3">
      <c r="A4" s="28">
        <v>501012</v>
      </c>
      <c r="B4" s="28" t="s">
        <v>46</v>
      </c>
      <c r="C4" s="29">
        <v>0</v>
      </c>
      <c r="D4" s="29">
        <v>0</v>
      </c>
      <c r="E4" s="29">
        <v>0</v>
      </c>
      <c r="F4" s="29">
        <v>0</v>
      </c>
      <c r="G4" s="29">
        <v>0</v>
      </c>
      <c r="H4" s="30">
        <f>C4+D4+F4+G4</f>
        <v>0</v>
      </c>
    </row>
    <row r="5" spans="1:10" x14ac:dyDescent="0.3">
      <c r="A5" s="28">
        <v>501013</v>
      </c>
      <c r="B5" s="28" t="s">
        <v>47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30">
        <f>C5+D5+F5+G5</f>
        <v>0</v>
      </c>
    </row>
    <row r="6" spans="1:10" x14ac:dyDescent="0.3">
      <c r="A6" s="28">
        <v>501015</v>
      </c>
      <c r="B6" s="28" t="s">
        <v>48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30">
        <f t="shared" ref="H6:H29" si="0">C6+D6+F6+G6</f>
        <v>0</v>
      </c>
    </row>
    <row r="7" spans="1:10" x14ac:dyDescent="0.3">
      <c r="A7" s="28">
        <v>501015</v>
      </c>
      <c r="B7" s="31" t="s">
        <v>49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30">
        <f t="shared" si="0"/>
        <v>0</v>
      </c>
    </row>
    <row r="8" spans="1:10" x14ac:dyDescent="0.3">
      <c r="A8" s="28">
        <v>501019</v>
      </c>
      <c r="B8" s="31" t="s">
        <v>50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30">
        <f t="shared" si="0"/>
        <v>0</v>
      </c>
    </row>
    <row r="9" spans="1:10" x14ac:dyDescent="0.3">
      <c r="A9" s="28">
        <v>501021</v>
      </c>
      <c r="B9" s="31" t="s">
        <v>51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30">
        <f t="shared" si="0"/>
        <v>0</v>
      </c>
    </row>
    <row r="10" spans="1:10" x14ac:dyDescent="0.3">
      <c r="A10" s="28">
        <v>501030</v>
      </c>
      <c r="B10" s="31" t="s">
        <v>52</v>
      </c>
      <c r="C10" s="29">
        <v>17719</v>
      </c>
      <c r="D10" s="29">
        <v>1249</v>
      </c>
      <c r="E10" s="29">
        <v>0</v>
      </c>
      <c r="F10" s="29">
        <v>0</v>
      </c>
      <c r="G10" s="29">
        <v>0</v>
      </c>
      <c r="H10" s="30">
        <f t="shared" si="0"/>
        <v>18968</v>
      </c>
    </row>
    <row r="11" spans="1:10" x14ac:dyDescent="0.3">
      <c r="A11" s="28">
        <v>501080</v>
      </c>
      <c r="B11" s="31" t="s">
        <v>53</v>
      </c>
      <c r="C11" s="29">
        <v>0</v>
      </c>
      <c r="D11" s="29">
        <v>0</v>
      </c>
      <c r="E11" s="29">
        <v>0</v>
      </c>
      <c r="F11" s="29">
        <v>1321498.7</v>
      </c>
      <c r="G11" s="29">
        <v>0</v>
      </c>
      <c r="H11" s="30">
        <f t="shared" si="0"/>
        <v>1321498.7</v>
      </c>
    </row>
    <row r="12" spans="1:10" x14ac:dyDescent="0.3">
      <c r="A12" s="28">
        <v>501081</v>
      </c>
      <c r="B12" s="31" t="s">
        <v>54</v>
      </c>
      <c r="C12" s="29">
        <v>38577.300000000003</v>
      </c>
      <c r="D12" s="29">
        <v>37940</v>
      </c>
      <c r="E12" s="29">
        <v>0</v>
      </c>
      <c r="F12" s="29">
        <v>0</v>
      </c>
      <c r="G12" s="29">
        <v>0</v>
      </c>
      <c r="H12" s="30">
        <f t="shared" si="0"/>
        <v>76517.3</v>
      </c>
    </row>
    <row r="13" spans="1:10" x14ac:dyDescent="0.3">
      <c r="A13" s="28">
        <v>501083</v>
      </c>
      <c r="B13" s="31" t="s">
        <v>55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30">
        <f t="shared" si="0"/>
        <v>0</v>
      </c>
    </row>
    <row r="14" spans="1:10" x14ac:dyDescent="0.3">
      <c r="A14" s="28">
        <v>501089</v>
      </c>
      <c r="B14" s="31" t="s">
        <v>56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30">
        <f t="shared" si="0"/>
        <v>0</v>
      </c>
      <c r="J14" s="32"/>
    </row>
    <row r="15" spans="1:10" x14ac:dyDescent="0.3">
      <c r="A15" s="28">
        <v>502082</v>
      </c>
      <c r="B15" s="31" t="s">
        <v>57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30">
        <f t="shared" si="0"/>
        <v>0</v>
      </c>
      <c r="J15" s="32"/>
    </row>
    <row r="16" spans="1:10" x14ac:dyDescent="0.3">
      <c r="A16" s="28">
        <v>511000</v>
      </c>
      <c r="B16" s="28" t="s">
        <v>19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30">
        <f t="shared" si="0"/>
        <v>0</v>
      </c>
    </row>
    <row r="17" spans="1:10" x14ac:dyDescent="0.3">
      <c r="A17" s="28">
        <v>512010</v>
      </c>
      <c r="B17" s="28" t="s">
        <v>58</v>
      </c>
      <c r="C17" s="29">
        <v>0</v>
      </c>
      <c r="D17" s="29">
        <v>508</v>
      </c>
      <c r="E17" s="29">
        <v>0</v>
      </c>
      <c r="F17" s="29">
        <v>0</v>
      </c>
      <c r="G17" s="29">
        <v>0</v>
      </c>
      <c r="H17" s="30">
        <f t="shared" si="0"/>
        <v>508</v>
      </c>
    </row>
    <row r="18" spans="1:10" x14ac:dyDescent="0.3">
      <c r="A18" s="28">
        <v>518010</v>
      </c>
      <c r="B18" s="28" t="s">
        <v>26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30">
        <f t="shared" si="0"/>
        <v>0</v>
      </c>
    </row>
    <row r="19" spans="1:10" x14ac:dyDescent="0.3">
      <c r="A19" s="28">
        <v>518080</v>
      </c>
      <c r="B19" s="31" t="s">
        <v>59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30">
        <f t="shared" si="0"/>
        <v>0</v>
      </c>
    </row>
    <row r="20" spans="1:10" x14ac:dyDescent="0.3">
      <c r="A20" s="28">
        <v>518082</v>
      </c>
      <c r="B20" s="28" t="s">
        <v>60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30">
        <f t="shared" si="0"/>
        <v>0</v>
      </c>
    </row>
    <row r="21" spans="1:10" x14ac:dyDescent="0.3">
      <c r="A21" s="28">
        <v>518081</v>
      </c>
      <c r="B21" s="31" t="s">
        <v>61</v>
      </c>
      <c r="C21" s="29">
        <v>7975.79</v>
      </c>
      <c r="D21" s="29">
        <v>2414.6799999999998</v>
      </c>
      <c r="E21" s="29">
        <v>0</v>
      </c>
      <c r="F21" s="29">
        <v>0</v>
      </c>
      <c r="G21" s="29">
        <v>5602</v>
      </c>
      <c r="H21" s="30">
        <f t="shared" si="0"/>
        <v>15992.47</v>
      </c>
    </row>
    <row r="22" spans="1:10" x14ac:dyDescent="0.3">
      <c r="A22" s="28">
        <v>518083</v>
      </c>
      <c r="B22" s="31" t="s">
        <v>62</v>
      </c>
      <c r="C22" s="29">
        <v>9435</v>
      </c>
      <c r="D22" s="29">
        <v>14293</v>
      </c>
      <c r="E22" s="29">
        <v>2688</v>
      </c>
      <c r="F22" s="29">
        <v>0</v>
      </c>
      <c r="G22" s="29">
        <v>0</v>
      </c>
      <c r="H22" s="30">
        <f>C22+D22+F22+G22+E22</f>
        <v>26416</v>
      </c>
    </row>
    <row r="23" spans="1:10" x14ac:dyDescent="0.3">
      <c r="A23" s="28">
        <v>524000</v>
      </c>
      <c r="B23" s="28" t="s">
        <v>63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30">
        <f t="shared" si="0"/>
        <v>0</v>
      </c>
    </row>
    <row r="24" spans="1:10" x14ac:dyDescent="0.3">
      <c r="A24" s="28">
        <v>525050</v>
      </c>
      <c r="B24" s="31" t="s">
        <v>64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30">
        <f t="shared" si="0"/>
        <v>0</v>
      </c>
    </row>
    <row r="25" spans="1:10" x14ac:dyDescent="0.3">
      <c r="A25" s="28">
        <v>527011</v>
      </c>
      <c r="B25" s="31" t="s">
        <v>31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30">
        <f t="shared" si="0"/>
        <v>0</v>
      </c>
    </row>
    <row r="26" spans="1:10" x14ac:dyDescent="0.3">
      <c r="A26" s="28">
        <v>528010</v>
      </c>
      <c r="B26" s="31" t="s">
        <v>65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30">
        <f t="shared" si="0"/>
        <v>0</v>
      </c>
    </row>
    <row r="27" spans="1:10" x14ac:dyDescent="0.3">
      <c r="A27" s="28">
        <v>542000</v>
      </c>
      <c r="B27" s="31" t="s">
        <v>66</v>
      </c>
      <c r="C27" s="29">
        <v>0</v>
      </c>
      <c r="D27" s="29">
        <v>0</v>
      </c>
      <c r="E27" s="29">
        <v>0</v>
      </c>
      <c r="F27" s="29">
        <v>0</v>
      </c>
      <c r="G27" s="29">
        <v>8430</v>
      </c>
      <c r="H27" s="30">
        <f t="shared" si="0"/>
        <v>8430</v>
      </c>
    </row>
    <row r="28" spans="1:10" x14ac:dyDescent="0.3">
      <c r="A28" s="28">
        <v>558010</v>
      </c>
      <c r="B28" s="31" t="s">
        <v>36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30">
        <f t="shared" si="0"/>
        <v>0</v>
      </c>
    </row>
    <row r="29" spans="1:10" x14ac:dyDescent="0.3">
      <c r="A29" s="28">
        <v>558020</v>
      </c>
      <c r="B29" s="31" t="s">
        <v>67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30">
        <f t="shared" si="0"/>
        <v>0</v>
      </c>
    </row>
    <row r="30" spans="1:10" x14ac:dyDescent="0.3">
      <c r="A30" s="44"/>
      <c r="B30" s="44" t="s">
        <v>38</v>
      </c>
      <c r="C30" s="45">
        <f>SUM(C3:C29)</f>
        <v>73707.09</v>
      </c>
      <c r="D30" s="45">
        <f>SUM(D6:D29)</f>
        <v>56404.68</v>
      </c>
      <c r="E30" s="45">
        <f>SUM(E3:E29)</f>
        <v>2688</v>
      </c>
      <c r="F30" s="46">
        <f>SUM(F3:F24)</f>
        <v>1321498.7</v>
      </c>
      <c r="G30" s="45">
        <f>SUM(G3:G29)</f>
        <v>14289.14</v>
      </c>
      <c r="H30" s="45">
        <f>SUM(H3:H29)</f>
        <v>1468587.6099999999</v>
      </c>
      <c r="I30" s="32"/>
      <c r="J30" s="32"/>
    </row>
    <row r="31" spans="1:10" x14ac:dyDescent="0.3">
      <c r="A31" s="28">
        <v>602080</v>
      </c>
      <c r="B31" s="31" t="s">
        <v>68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f>C31+D31+F31+G31</f>
        <v>0</v>
      </c>
    </row>
    <row r="32" spans="1:10" x14ac:dyDescent="0.3">
      <c r="A32" s="28">
        <v>602082</v>
      </c>
      <c r="B32" s="31" t="s">
        <v>69</v>
      </c>
      <c r="C32" s="29">
        <v>0</v>
      </c>
      <c r="D32" s="29">
        <v>0</v>
      </c>
      <c r="E32" s="29">
        <v>0</v>
      </c>
      <c r="F32" s="29">
        <v>1399156.14</v>
      </c>
      <c r="G32" s="29">
        <v>0</v>
      </c>
      <c r="H32" s="29">
        <f t="shared" ref="H32:H42" si="1">C32+D32+F32+G32</f>
        <v>1399156.14</v>
      </c>
    </row>
    <row r="33" spans="1:13" x14ac:dyDescent="0.3">
      <c r="A33" s="28">
        <v>603083</v>
      </c>
      <c r="B33" s="31" t="s">
        <v>70</v>
      </c>
      <c r="C33" s="29">
        <v>0</v>
      </c>
      <c r="D33" s="29">
        <v>0</v>
      </c>
      <c r="E33" s="29">
        <v>0</v>
      </c>
      <c r="F33" s="29">
        <v>0</v>
      </c>
      <c r="G33" s="29">
        <v>30550</v>
      </c>
      <c r="H33" s="29">
        <f t="shared" si="1"/>
        <v>30550</v>
      </c>
    </row>
    <row r="34" spans="1:13" x14ac:dyDescent="0.3">
      <c r="A34" s="28">
        <v>60400</v>
      </c>
      <c r="B34" s="31" t="s">
        <v>77</v>
      </c>
      <c r="C34" s="29">
        <v>0</v>
      </c>
      <c r="D34" s="29">
        <v>0</v>
      </c>
      <c r="E34" s="29">
        <v>0</v>
      </c>
      <c r="F34" s="29">
        <v>0</v>
      </c>
      <c r="G34" s="29">
        <v>6000</v>
      </c>
      <c r="H34" s="29">
        <f t="shared" si="1"/>
        <v>6000</v>
      </c>
    </row>
    <row r="35" spans="1:13" x14ac:dyDescent="0.3">
      <c r="A35" s="28">
        <v>609080</v>
      </c>
      <c r="B35" s="31" t="s">
        <v>71</v>
      </c>
      <c r="C35" s="29">
        <v>86150</v>
      </c>
      <c r="D35" s="29">
        <v>0</v>
      </c>
      <c r="E35" s="29">
        <v>0</v>
      </c>
      <c r="F35" s="29">
        <v>0</v>
      </c>
      <c r="G35" s="29">
        <v>0</v>
      </c>
      <c r="H35" s="29">
        <f t="shared" si="1"/>
        <v>86150</v>
      </c>
    </row>
    <row r="36" spans="1:13" x14ac:dyDescent="0.3">
      <c r="A36" s="28">
        <v>644000</v>
      </c>
      <c r="B36" s="31" t="s">
        <v>72</v>
      </c>
      <c r="C36" s="29">
        <v>0</v>
      </c>
      <c r="D36" s="29">
        <v>0</v>
      </c>
      <c r="E36" s="29">
        <v>0</v>
      </c>
      <c r="F36" s="29">
        <v>0</v>
      </c>
      <c r="G36" s="29">
        <v>405</v>
      </c>
      <c r="H36" s="29">
        <f t="shared" si="1"/>
        <v>405</v>
      </c>
    </row>
    <row r="37" spans="1:13" x14ac:dyDescent="0.3">
      <c r="A37" s="28">
        <v>649080</v>
      </c>
      <c r="B37" s="31" t="s">
        <v>73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f t="shared" si="1"/>
        <v>0</v>
      </c>
    </row>
    <row r="38" spans="1:13" x14ac:dyDescent="0.3">
      <c r="A38" s="28">
        <v>609081</v>
      </c>
      <c r="B38" s="31" t="s">
        <v>74</v>
      </c>
      <c r="C38" s="29">
        <v>0</v>
      </c>
      <c r="D38" s="29">
        <v>62410</v>
      </c>
      <c r="E38" s="29">
        <v>3030</v>
      </c>
      <c r="F38" s="29">
        <v>0</v>
      </c>
      <c r="G38" s="29">
        <v>0</v>
      </c>
      <c r="H38" s="29">
        <f>C38+D38+F38+G38+E38</f>
        <v>65440</v>
      </c>
    </row>
    <row r="39" spans="1:13" x14ac:dyDescent="0.3">
      <c r="A39" s="28">
        <v>609089</v>
      </c>
      <c r="B39" s="31" t="s">
        <v>75</v>
      </c>
      <c r="C39" s="29">
        <v>0</v>
      </c>
      <c r="D39" s="29">
        <v>0</v>
      </c>
      <c r="E39" s="29">
        <v>0</v>
      </c>
      <c r="F39" s="29">
        <v>0</v>
      </c>
      <c r="G39" s="29">
        <v>33632</v>
      </c>
      <c r="H39" s="29">
        <f t="shared" si="1"/>
        <v>33632</v>
      </c>
      <c r="K39" s="32"/>
      <c r="M39" s="32"/>
    </row>
    <row r="40" spans="1:13" x14ac:dyDescent="0.3">
      <c r="A40" s="28">
        <v>649082</v>
      </c>
      <c r="B40" s="31" t="s">
        <v>76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f t="shared" si="1"/>
        <v>0</v>
      </c>
      <c r="K40" s="32"/>
      <c r="M40" s="32"/>
    </row>
    <row r="41" spans="1:13" x14ac:dyDescent="0.3">
      <c r="A41" s="28">
        <v>649083</v>
      </c>
      <c r="B41" s="31" t="s">
        <v>77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f t="shared" si="1"/>
        <v>0</v>
      </c>
      <c r="K41" s="32"/>
    </row>
    <row r="42" spans="1:13" x14ac:dyDescent="0.3">
      <c r="A42" s="28">
        <v>662000</v>
      </c>
      <c r="B42" s="28" t="s">
        <v>78</v>
      </c>
      <c r="C42" s="29">
        <v>0</v>
      </c>
      <c r="D42" s="29">
        <v>0</v>
      </c>
      <c r="E42" s="29">
        <v>0</v>
      </c>
      <c r="F42" s="29">
        <v>0</v>
      </c>
      <c r="G42" s="29">
        <v>4838.91</v>
      </c>
      <c r="H42" s="29">
        <f t="shared" si="1"/>
        <v>4838.91</v>
      </c>
    </row>
    <row r="43" spans="1:13" x14ac:dyDescent="0.3">
      <c r="A43" s="44"/>
      <c r="B43" s="44" t="s">
        <v>79</v>
      </c>
      <c r="C43" s="45">
        <f t="shared" ref="C43:G43" si="2">SUM(C31:C42)</f>
        <v>86150</v>
      </c>
      <c r="D43" s="45">
        <f t="shared" si="2"/>
        <v>62410</v>
      </c>
      <c r="E43" s="45">
        <f t="shared" si="2"/>
        <v>3030</v>
      </c>
      <c r="F43" s="46">
        <f t="shared" si="2"/>
        <v>1399156.14</v>
      </c>
      <c r="G43" s="45">
        <f t="shared" si="2"/>
        <v>75425.91</v>
      </c>
      <c r="H43" s="45">
        <f>SUM(H31:H42)</f>
        <v>1626172.0499999998</v>
      </c>
      <c r="J43" s="32"/>
    </row>
    <row r="44" spans="1:13" x14ac:dyDescent="0.3">
      <c r="A44" s="33"/>
      <c r="B44" s="33"/>
      <c r="C44" s="34"/>
      <c r="D44" s="34"/>
      <c r="E44" s="34"/>
      <c r="F44" s="35"/>
      <c r="G44" s="34"/>
      <c r="H44" s="35"/>
      <c r="J44" s="32"/>
    </row>
    <row r="45" spans="1:13" x14ac:dyDescent="0.3">
      <c r="A45" s="36"/>
      <c r="B45" s="36" t="s">
        <v>44</v>
      </c>
      <c r="C45" s="37">
        <f t="shared" ref="C45:H45" si="3">C43-C30</f>
        <v>12442.910000000003</v>
      </c>
      <c r="D45" s="37">
        <f t="shared" si="3"/>
        <v>6005.32</v>
      </c>
      <c r="E45" s="37">
        <f t="shared" si="3"/>
        <v>342</v>
      </c>
      <c r="F45" s="38">
        <f t="shared" si="3"/>
        <v>77657.439999999944</v>
      </c>
      <c r="G45" s="37">
        <f t="shared" si="3"/>
        <v>61136.770000000004</v>
      </c>
      <c r="H45" s="38">
        <f t="shared" si="3"/>
        <v>157584.43999999994</v>
      </c>
      <c r="K45" s="39"/>
    </row>
    <row r="46" spans="1:13" x14ac:dyDescent="0.3">
      <c r="A46" s="33"/>
      <c r="B46" s="33"/>
      <c r="C46" s="34"/>
      <c r="D46" s="34"/>
      <c r="E46" s="34"/>
      <c r="F46" s="35"/>
      <c r="G46" s="34"/>
      <c r="H46" s="35"/>
      <c r="I46" s="32"/>
      <c r="J46" s="39"/>
      <c r="K46" s="39"/>
    </row>
    <row r="47" spans="1:13" x14ac:dyDescent="0.3">
      <c r="A47" s="33"/>
      <c r="B47" s="31" t="s">
        <v>80</v>
      </c>
      <c r="C47" s="56">
        <f>'rozpočet 2025'!H39</f>
        <v>182642.63000000035</v>
      </c>
      <c r="D47" s="56"/>
      <c r="E47" s="47"/>
      <c r="F47" s="33"/>
      <c r="G47" s="34"/>
      <c r="H47" s="35"/>
      <c r="I47" s="32"/>
    </row>
    <row r="48" spans="1:13" x14ac:dyDescent="0.3">
      <c r="A48" s="33"/>
      <c r="B48" s="31" t="s">
        <v>81</v>
      </c>
      <c r="C48" s="56">
        <f>H45</f>
        <v>157584.43999999994</v>
      </c>
      <c r="D48" s="56"/>
      <c r="E48" s="47"/>
      <c r="F48" s="33"/>
      <c r="G48" s="34"/>
      <c r="H48" s="35"/>
    </row>
    <row r="49" spans="1:8" x14ac:dyDescent="0.3">
      <c r="A49" s="33"/>
      <c r="B49" s="31" t="s">
        <v>82</v>
      </c>
      <c r="C49" s="56">
        <v>108735.55</v>
      </c>
      <c r="D49" s="56"/>
      <c r="E49" s="47"/>
      <c r="F49" s="33"/>
      <c r="G49" s="34"/>
      <c r="H49" s="35"/>
    </row>
    <row r="50" spans="1:8" x14ac:dyDescent="0.3">
      <c r="A50" s="33"/>
      <c r="B50" s="31" t="s">
        <v>83</v>
      </c>
      <c r="C50" s="56">
        <v>0</v>
      </c>
      <c r="D50" s="56"/>
      <c r="E50" s="47"/>
      <c r="F50" s="33"/>
      <c r="G50" s="34"/>
      <c r="H50" s="35"/>
    </row>
    <row r="51" spans="1:8" x14ac:dyDescent="0.3">
      <c r="A51" s="33"/>
      <c r="B51" s="31" t="s">
        <v>84</v>
      </c>
      <c r="C51" s="52">
        <v>0</v>
      </c>
      <c r="D51" s="53"/>
      <c r="E51" s="47"/>
      <c r="F51" s="33"/>
      <c r="G51" s="34"/>
      <c r="H51" s="35"/>
    </row>
    <row r="52" spans="1:8" x14ac:dyDescent="0.3">
      <c r="A52" s="33"/>
      <c r="B52" s="31" t="s">
        <v>88</v>
      </c>
      <c r="C52" s="52">
        <v>0</v>
      </c>
      <c r="D52" s="53"/>
      <c r="E52" s="47"/>
      <c r="F52" s="33"/>
      <c r="G52" s="34"/>
      <c r="H52" s="35"/>
    </row>
    <row r="53" spans="1:8" x14ac:dyDescent="0.3">
      <c r="A53" s="33"/>
      <c r="B53" s="31" t="s">
        <v>85</v>
      </c>
      <c r="C53" s="52">
        <v>250.89</v>
      </c>
      <c r="D53" s="53"/>
      <c r="E53" s="47"/>
      <c r="F53" s="33"/>
      <c r="G53" s="34"/>
      <c r="H53" s="35"/>
    </row>
    <row r="54" spans="1:8" x14ac:dyDescent="0.3">
      <c r="A54" s="33"/>
      <c r="B54" s="31" t="s">
        <v>86</v>
      </c>
      <c r="C54" s="52">
        <v>25011</v>
      </c>
      <c r="D54" s="53"/>
      <c r="E54" s="47"/>
      <c r="F54" s="33"/>
      <c r="G54" s="34"/>
      <c r="H54" s="35"/>
    </row>
    <row r="55" spans="1:8" x14ac:dyDescent="0.3">
      <c r="A55" s="40"/>
      <c r="B55" s="31" t="s">
        <v>6</v>
      </c>
      <c r="C55" s="54">
        <f>SUM(C47:D54)</f>
        <v>474224.5100000003</v>
      </c>
      <c r="D55" s="54"/>
      <c r="E55" s="48"/>
      <c r="F55" s="40"/>
      <c r="G55" s="41"/>
      <c r="H55" s="40"/>
    </row>
  </sheetData>
  <mergeCells count="10">
    <mergeCell ref="C53:D53"/>
    <mergeCell ref="C54:D54"/>
    <mergeCell ref="C55:D55"/>
    <mergeCell ref="A1:H1"/>
    <mergeCell ref="C47:D47"/>
    <mergeCell ref="C48:D48"/>
    <mergeCell ref="C49:D49"/>
    <mergeCell ref="C50:D50"/>
    <mergeCell ref="C51:D51"/>
    <mergeCell ref="C52:D52"/>
  </mergeCells>
  <pageMargins left="0.7" right="0.7" top="0.78740157499999996" bottom="0.78740157499999996" header="0.3" footer="0.3"/>
  <pageSetup paperSize="9" scale="8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rozpočet 2025</vt:lpstr>
      <vt:lpstr>MŠ</vt:lpstr>
      <vt:lpstr>ŠD</vt:lpstr>
      <vt:lpstr>ŠJ</vt:lpstr>
      <vt:lpstr>ZŠ</vt:lpstr>
      <vt:lpstr>psycholožka</vt:lpstr>
      <vt:lpstr>nad rámec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Sehnalová</dc:creator>
  <cp:lastModifiedBy>Helena Sehnalová</cp:lastModifiedBy>
  <cp:lastPrinted>2026-04-09T12:54:05Z</cp:lastPrinted>
  <dcterms:created xsi:type="dcterms:W3CDTF">2025-05-13T08:35:46Z</dcterms:created>
  <dcterms:modified xsi:type="dcterms:W3CDTF">2026-04-13T05:55:16Z</dcterms:modified>
</cp:coreProperties>
</file>